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Viet Duc\STG3\17.Viet Duc\Construction phase\TRD E&amp;I\STG3-PTSC-TRD-CO-001- Thi công các hạng mục ELECTRICAL\Đình kèm #2 Bảng khối lượng\"/>
    </mc:Choice>
  </mc:AlternateContent>
  <xr:revisionPtr revIDLastSave="0" documentId="13_ncr:1_{386CD2E5-ECE5-44C8-9828-007D259D1181}" xr6:coauthVersionLast="47" xr6:coauthVersionMax="47" xr10:uidLastSave="{00000000-0000-0000-0000-000000000000}"/>
  <bookViews>
    <workbookView xWindow="28680" yWindow="-120" windowWidth="29040" windowHeight="15720" tabRatio="780" activeTab="1" xr2:uid="{00000000-000D-0000-FFFF-FFFF00000000}"/>
  </bookViews>
  <sheets>
    <sheet name="Cover" sheetId="13" r:id="rId1"/>
    <sheet name="INSTRUMENT" sheetId="12" r:id="rId2"/>
    <sheet name="JUNCTION BOX" sheetId="8" r:id="rId3"/>
    <sheet name="CABLES" sheetId="9" r:id="rId4"/>
    <sheet name="CABLE TRAY AND GLAND" sheetId="21" r:id="rId5"/>
    <sheet name="AIR HOOKUP" sheetId="17" r:id="rId6"/>
    <sheet name="CONTROL DATA for Spec" sheetId="18" state="hidden" r:id="rId7"/>
    <sheet name="Instr Datasheet Requirement" sheetId="15" state="hidden" r:id="rId8"/>
    <sheet name="To instrument (HIDE)" sheetId="11" state="hidden" r:id="rId9"/>
    <sheet name="FOR CABLES (HIDE)" sheetId="10" state="hidden" r:id="rId10"/>
    <sheet name="Sheet2" sheetId="7" state="hidden" r:id="rId11"/>
    <sheet name="Sheet1" sheetId="4" state="hidden" r:id="rId12"/>
    <sheet name="Original" sheetId="1" state="hidden" r:id="rId13"/>
  </sheets>
  <definedNames>
    <definedName name="_xlnm._FilterDatabase" localSheetId="5" hidden="1">'AIR HOOKUP'!$A$1:$J$61</definedName>
    <definedName name="_xlnm._FilterDatabase" localSheetId="4" hidden="1">'CABLE TRAY AND GLAND'!$A$1:$G$6</definedName>
    <definedName name="_xlnm._FilterDatabase" localSheetId="3" hidden="1">CABLES!$A$1:$M$27</definedName>
    <definedName name="_xlnm._FilterDatabase" localSheetId="6" hidden="1">'CONTROL DATA for Spec'!$A$1:$K$261</definedName>
    <definedName name="_xlnm._FilterDatabase" localSheetId="9" hidden="1">'FOR CABLES (HIDE)'!$A$1:$C$26</definedName>
    <definedName name="_xlnm._FilterDatabase" localSheetId="7" hidden="1">'Instr Datasheet Requirement'!$A$1:$H$230</definedName>
    <definedName name="_xlnm._FilterDatabase" localSheetId="1" hidden="1">INSTRUMENT!$A$2:$L$188</definedName>
    <definedName name="_xlnm._FilterDatabase" localSheetId="2" hidden="1">'JUNCTION BOX'!$A$2:$J$31</definedName>
    <definedName name="_xlnm._FilterDatabase" localSheetId="12" hidden="1">Original!$A$1:$O$414</definedName>
    <definedName name="_xlnm._FilterDatabase" localSheetId="11" hidden="1">Sheet1!$A$1:$N$418</definedName>
    <definedName name="_xlnm._FilterDatabase" localSheetId="10" hidden="1">Sheet2!$A$1:$B$156</definedName>
    <definedName name="_xlnm._FilterDatabase" localSheetId="8" hidden="1">'To instrument (HIDE)'!$A$1:$G$244</definedName>
    <definedName name="_xlnm.Print_Area" localSheetId="5">'AIR HOOKUP'!$A$1:$J$66</definedName>
    <definedName name="_xlnm.Print_Area" localSheetId="4">'CABLE TRAY AND GLAND'!$A$1:$G$61</definedName>
    <definedName name="_xlnm.Print_Area" localSheetId="3">CABLES!$A$1:$M$27</definedName>
    <definedName name="_xlnm.Print_Area" localSheetId="0">Cover!$A$1:$BV$69</definedName>
    <definedName name="_xlnm.Print_Area" localSheetId="7">'Instr Datasheet Requirement'!$A$1:$H$230</definedName>
    <definedName name="_xlnm.Print_Area" localSheetId="1">INSTRUMENT!$A$1:$L$188</definedName>
    <definedName name="_xlnm.Print_Area" localSheetId="2">'JUNCTION BOX'!$A$1:$K$31</definedName>
    <definedName name="_xlnm.Print_Titles" localSheetId="5">'AIR HOOKUP'!$1:$1</definedName>
    <definedName name="_xlnm.Print_Titles" localSheetId="4">'CABLE TRAY AND GLAND'!$1:$1</definedName>
    <definedName name="_xlnm.Print_Titles" localSheetId="6">'CONTROL DATA for Spec'!$1:$1</definedName>
    <definedName name="_xlnm.Print_Titles" localSheetId="7">'Instr Datasheet Requirement'!$1:$1</definedName>
    <definedName name="_xlnm.Print_Titles" localSheetId="1">INSTRUMENT!$1:$3</definedName>
    <definedName name="_xlnm.Print_Titles" localSheetId="2">'JUNCTION BOX'!$1:$3</definedName>
    <definedName name="Z_D2C0CECB_EC6C_4CC4_BAB0_413EBFDA5D3E_.wvu.PrintArea" localSheetId="0" hidden="1">Cover!$A$1:$BV$70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9" l="1"/>
  <c r="K19" i="9"/>
  <c r="K20" i="9"/>
  <c r="K21" i="9"/>
  <c r="K22" i="9"/>
  <c r="K23" i="9"/>
  <c r="K24" i="9"/>
  <c r="K25" i="9"/>
  <c r="K26" i="9"/>
  <c r="K27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3" i="9"/>
  <c r="J3" i="18" l="1"/>
  <c r="J4" i="18"/>
  <c r="J5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J105" i="18"/>
  <c r="J106" i="18"/>
  <c r="J107" i="18"/>
  <c r="J108" i="18"/>
  <c r="J109" i="18"/>
  <c r="J110" i="18"/>
  <c r="J111" i="18"/>
  <c r="J112" i="18"/>
  <c r="J113" i="18"/>
  <c r="J114" i="18"/>
  <c r="J115" i="18"/>
  <c r="J116" i="18"/>
  <c r="J117" i="18"/>
  <c r="J118" i="18"/>
  <c r="J119" i="18"/>
  <c r="J120" i="18"/>
  <c r="J121" i="18"/>
  <c r="J122" i="18"/>
  <c r="J123" i="18"/>
  <c r="J124" i="18"/>
  <c r="J125" i="18"/>
  <c r="J126" i="18"/>
  <c r="J127" i="18"/>
  <c r="J128" i="18"/>
  <c r="J129" i="18"/>
  <c r="J130" i="18"/>
  <c r="J131" i="18"/>
  <c r="J132" i="18"/>
  <c r="J133" i="18"/>
  <c r="J134" i="18"/>
  <c r="J135" i="18"/>
  <c r="J136" i="18"/>
  <c r="J137" i="18"/>
  <c r="J138" i="18"/>
  <c r="J139" i="18"/>
  <c r="J140" i="18"/>
  <c r="J141" i="18"/>
  <c r="J142" i="18"/>
  <c r="J143" i="18"/>
  <c r="J144" i="18"/>
  <c r="J145" i="18"/>
  <c r="J146" i="18"/>
  <c r="J147" i="18"/>
  <c r="J148" i="18"/>
  <c r="J149" i="18"/>
  <c r="J150" i="18"/>
  <c r="J151" i="18"/>
  <c r="J152" i="18"/>
  <c r="J153" i="18"/>
  <c r="J154" i="18"/>
  <c r="J155" i="18"/>
  <c r="J156" i="18"/>
  <c r="J157" i="18"/>
  <c r="J158" i="18"/>
  <c r="J159" i="18"/>
  <c r="J160" i="18"/>
  <c r="J161" i="18"/>
  <c r="J162" i="18"/>
  <c r="J163" i="18"/>
  <c r="J164" i="18"/>
  <c r="J165" i="18"/>
  <c r="J166" i="18"/>
  <c r="J167" i="18"/>
  <c r="J168" i="18"/>
  <c r="J169" i="18"/>
  <c r="J170" i="18"/>
  <c r="J171" i="18"/>
  <c r="J172" i="18"/>
  <c r="J173" i="18"/>
  <c r="J174" i="18"/>
  <c r="J175" i="18"/>
  <c r="J176" i="18"/>
  <c r="J177" i="18"/>
  <c r="J178" i="18"/>
  <c r="J179" i="18"/>
  <c r="J180" i="18"/>
  <c r="J181" i="18"/>
  <c r="J182" i="18"/>
  <c r="J183" i="18"/>
  <c r="J184" i="18"/>
  <c r="J185" i="18"/>
  <c r="J186" i="18"/>
  <c r="J187" i="18"/>
  <c r="J188" i="18"/>
  <c r="J189" i="18"/>
  <c r="J190" i="18"/>
  <c r="J191" i="18"/>
  <c r="J192" i="18"/>
  <c r="J193" i="18"/>
  <c r="J194" i="18"/>
  <c r="J195" i="18"/>
  <c r="J196" i="18"/>
  <c r="J197" i="18"/>
  <c r="J198" i="18"/>
  <c r="J199" i="18"/>
  <c r="J200" i="18"/>
  <c r="J201" i="18"/>
  <c r="J202" i="18"/>
  <c r="J203" i="18"/>
  <c r="J204" i="18"/>
  <c r="J205" i="18"/>
  <c r="J206" i="18"/>
  <c r="J207" i="18"/>
  <c r="J208" i="18"/>
  <c r="J209" i="18"/>
  <c r="J210" i="18"/>
  <c r="J211" i="18"/>
  <c r="J212" i="18"/>
  <c r="J213" i="18"/>
  <c r="J214" i="18"/>
  <c r="J215" i="18"/>
  <c r="J216" i="18"/>
  <c r="J217" i="18"/>
  <c r="J218" i="18"/>
  <c r="J219" i="18"/>
  <c r="J220" i="18"/>
  <c r="J221" i="18"/>
  <c r="J222" i="18"/>
  <c r="J223" i="18"/>
  <c r="J224" i="18"/>
  <c r="J225" i="18"/>
  <c r="J226" i="18"/>
  <c r="J227" i="18"/>
  <c r="J228" i="18"/>
  <c r="J229" i="18"/>
  <c r="J230" i="18"/>
  <c r="J231" i="18"/>
  <c r="J232" i="18"/>
  <c r="J233" i="18"/>
  <c r="J234" i="18"/>
  <c r="J235" i="18"/>
  <c r="J236" i="18"/>
  <c r="J237" i="18"/>
  <c r="J238" i="18"/>
  <c r="J239" i="18"/>
  <c r="J240" i="18"/>
  <c r="J241" i="18"/>
  <c r="J242" i="18"/>
  <c r="J243" i="18"/>
  <c r="J244" i="18"/>
  <c r="J245" i="18"/>
  <c r="J246" i="18"/>
  <c r="J247" i="18"/>
  <c r="J248" i="18"/>
  <c r="J249" i="18"/>
  <c r="J250" i="18"/>
  <c r="J251" i="18"/>
  <c r="J252" i="18"/>
  <c r="J253" i="18"/>
  <c r="J254" i="18"/>
  <c r="J255" i="18"/>
  <c r="J256" i="18"/>
  <c r="J257" i="18"/>
  <c r="J258" i="18"/>
  <c r="J259" i="18"/>
  <c r="J260" i="18"/>
  <c r="J261" i="18"/>
  <c r="J2" i="18"/>
  <c r="H3" i="18"/>
  <c r="H4" i="18"/>
  <c r="H5" i="18"/>
  <c r="H6" i="18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10" i="18"/>
  <c r="H111" i="18"/>
  <c r="H112" i="18"/>
  <c r="H113" i="18"/>
  <c r="H114" i="18"/>
  <c r="H115" i="18"/>
  <c r="H116" i="18"/>
  <c r="H117" i="18"/>
  <c r="H118" i="18"/>
  <c r="H119" i="18"/>
  <c r="H120" i="18"/>
  <c r="H121" i="18"/>
  <c r="H122" i="18"/>
  <c r="H123" i="18"/>
  <c r="H124" i="18"/>
  <c r="H125" i="18"/>
  <c r="H126" i="18"/>
  <c r="H127" i="18"/>
  <c r="H128" i="18"/>
  <c r="H129" i="18"/>
  <c r="H130" i="18"/>
  <c r="H131" i="18"/>
  <c r="H132" i="18"/>
  <c r="H133" i="18"/>
  <c r="H134" i="18"/>
  <c r="H135" i="18"/>
  <c r="H136" i="18"/>
  <c r="H137" i="18"/>
  <c r="H138" i="18"/>
  <c r="H139" i="18"/>
  <c r="H140" i="18"/>
  <c r="H141" i="18"/>
  <c r="H142" i="18"/>
  <c r="H143" i="18"/>
  <c r="H144" i="18"/>
  <c r="H145" i="18"/>
  <c r="H146" i="18"/>
  <c r="H147" i="18"/>
  <c r="H148" i="18"/>
  <c r="H149" i="18"/>
  <c r="H150" i="18"/>
  <c r="H151" i="18"/>
  <c r="H152" i="18"/>
  <c r="H153" i="18"/>
  <c r="H154" i="18"/>
  <c r="H155" i="18"/>
  <c r="H156" i="18"/>
  <c r="H157" i="18"/>
  <c r="H158" i="18"/>
  <c r="H159" i="18"/>
  <c r="H160" i="18"/>
  <c r="H161" i="18"/>
  <c r="H162" i="18"/>
  <c r="H163" i="18"/>
  <c r="H164" i="18"/>
  <c r="H165" i="18"/>
  <c r="H166" i="18"/>
  <c r="H167" i="18"/>
  <c r="H168" i="18"/>
  <c r="H169" i="18"/>
  <c r="H170" i="18"/>
  <c r="H171" i="18"/>
  <c r="H172" i="18"/>
  <c r="H173" i="18"/>
  <c r="H174" i="18"/>
  <c r="H175" i="18"/>
  <c r="H176" i="18"/>
  <c r="H177" i="18"/>
  <c r="H178" i="18"/>
  <c r="H179" i="18"/>
  <c r="H180" i="18"/>
  <c r="H181" i="18"/>
  <c r="H182" i="18"/>
  <c r="H183" i="18"/>
  <c r="H184" i="18"/>
  <c r="H185" i="18"/>
  <c r="H186" i="18"/>
  <c r="H187" i="18"/>
  <c r="H188" i="18"/>
  <c r="H189" i="18"/>
  <c r="H190" i="18"/>
  <c r="H191" i="18"/>
  <c r="H192" i="18"/>
  <c r="H193" i="18"/>
  <c r="H194" i="18"/>
  <c r="H195" i="18"/>
  <c r="H196" i="18"/>
  <c r="H197" i="18"/>
  <c r="H198" i="18"/>
  <c r="H199" i="18"/>
  <c r="H200" i="18"/>
  <c r="H201" i="18"/>
  <c r="H202" i="18"/>
  <c r="H203" i="18"/>
  <c r="H204" i="18"/>
  <c r="H205" i="18"/>
  <c r="H206" i="18"/>
  <c r="H207" i="18"/>
  <c r="H208" i="18"/>
  <c r="H209" i="18"/>
  <c r="H210" i="18"/>
  <c r="H211" i="18"/>
  <c r="H212" i="18"/>
  <c r="H213" i="18"/>
  <c r="H214" i="18"/>
  <c r="H215" i="18"/>
  <c r="H216" i="18"/>
  <c r="H217" i="18"/>
  <c r="H218" i="18"/>
  <c r="H219" i="18"/>
  <c r="H220" i="18"/>
  <c r="H221" i="18"/>
  <c r="H222" i="18"/>
  <c r="H223" i="18"/>
  <c r="H224" i="18"/>
  <c r="H225" i="18"/>
  <c r="H226" i="18"/>
  <c r="H227" i="18"/>
  <c r="H228" i="18"/>
  <c r="H229" i="18"/>
  <c r="H230" i="18"/>
  <c r="H231" i="18"/>
  <c r="H232" i="18"/>
  <c r="H233" i="18"/>
  <c r="H234" i="18"/>
  <c r="H235" i="18"/>
  <c r="H236" i="18"/>
  <c r="H237" i="18"/>
  <c r="H238" i="18"/>
  <c r="H239" i="18"/>
  <c r="H240" i="18"/>
  <c r="H241" i="18"/>
  <c r="H242" i="18"/>
  <c r="H243" i="18"/>
  <c r="H244" i="18"/>
  <c r="H245" i="18"/>
  <c r="H246" i="18"/>
  <c r="H247" i="18"/>
  <c r="H248" i="18"/>
  <c r="H249" i="18"/>
  <c r="H250" i="18"/>
  <c r="H251" i="18"/>
  <c r="H252" i="18"/>
  <c r="H253" i="18"/>
  <c r="H254" i="18"/>
  <c r="H255" i="18"/>
  <c r="H256" i="18"/>
  <c r="H257" i="18"/>
  <c r="H258" i="18"/>
  <c r="H259" i="18"/>
  <c r="H260" i="18"/>
  <c r="H261" i="18"/>
  <c r="H2" i="18"/>
  <c r="G3" i="18" l="1"/>
  <c r="G4" i="18"/>
  <c r="G5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G110" i="18"/>
  <c r="G111" i="18"/>
  <c r="G112" i="18"/>
  <c r="G113" i="18"/>
  <c r="G114" i="18"/>
  <c r="G115" i="18"/>
  <c r="G116" i="18"/>
  <c r="G117" i="18"/>
  <c r="G118" i="18"/>
  <c r="G119" i="18"/>
  <c r="G120" i="18"/>
  <c r="G121" i="18"/>
  <c r="G122" i="18"/>
  <c r="G123" i="18"/>
  <c r="G124" i="18"/>
  <c r="G125" i="18"/>
  <c r="G126" i="18"/>
  <c r="G127" i="18"/>
  <c r="G128" i="18"/>
  <c r="G129" i="18"/>
  <c r="G130" i="18"/>
  <c r="G131" i="18"/>
  <c r="G132" i="18"/>
  <c r="G133" i="18"/>
  <c r="G134" i="18"/>
  <c r="G135" i="18"/>
  <c r="G136" i="18"/>
  <c r="G137" i="18"/>
  <c r="G138" i="18"/>
  <c r="G139" i="18"/>
  <c r="G140" i="18"/>
  <c r="G141" i="18"/>
  <c r="G142" i="18"/>
  <c r="G143" i="18"/>
  <c r="G144" i="18"/>
  <c r="G145" i="18"/>
  <c r="G146" i="18"/>
  <c r="G147" i="18"/>
  <c r="G148" i="18"/>
  <c r="G149" i="18"/>
  <c r="G150" i="18"/>
  <c r="G151" i="18"/>
  <c r="G152" i="18"/>
  <c r="G153" i="18"/>
  <c r="G154" i="18"/>
  <c r="G155" i="18"/>
  <c r="G156" i="18"/>
  <c r="G157" i="18"/>
  <c r="G158" i="18"/>
  <c r="G159" i="18"/>
  <c r="G160" i="18"/>
  <c r="G161" i="18"/>
  <c r="G162" i="18"/>
  <c r="G163" i="18"/>
  <c r="G164" i="18"/>
  <c r="G165" i="18"/>
  <c r="G166" i="18"/>
  <c r="G167" i="18"/>
  <c r="G168" i="18"/>
  <c r="G169" i="18"/>
  <c r="G170" i="18"/>
  <c r="G171" i="18"/>
  <c r="G172" i="18"/>
  <c r="G173" i="18"/>
  <c r="G174" i="18"/>
  <c r="G175" i="18"/>
  <c r="G176" i="18"/>
  <c r="G177" i="18"/>
  <c r="G178" i="18"/>
  <c r="G179" i="18"/>
  <c r="G180" i="18"/>
  <c r="G181" i="18"/>
  <c r="G182" i="18"/>
  <c r="G183" i="18"/>
  <c r="G184" i="18"/>
  <c r="G185" i="18"/>
  <c r="G186" i="18"/>
  <c r="G187" i="18"/>
  <c r="G188" i="18"/>
  <c r="G189" i="18"/>
  <c r="G190" i="18"/>
  <c r="G191" i="18"/>
  <c r="G192" i="18"/>
  <c r="G193" i="18"/>
  <c r="G194" i="18"/>
  <c r="G195" i="18"/>
  <c r="G196" i="18"/>
  <c r="G197" i="18"/>
  <c r="G198" i="18"/>
  <c r="G199" i="18"/>
  <c r="G200" i="18"/>
  <c r="G201" i="18"/>
  <c r="G202" i="18"/>
  <c r="G203" i="18"/>
  <c r="G204" i="18"/>
  <c r="G205" i="18"/>
  <c r="G206" i="18"/>
  <c r="G207" i="18"/>
  <c r="G208" i="18"/>
  <c r="G209" i="18"/>
  <c r="G210" i="18"/>
  <c r="G211" i="18"/>
  <c r="G212" i="18"/>
  <c r="G213" i="18"/>
  <c r="G214" i="18"/>
  <c r="G215" i="18"/>
  <c r="G216" i="18"/>
  <c r="G217" i="18"/>
  <c r="G218" i="18"/>
  <c r="G219" i="18"/>
  <c r="G220" i="18"/>
  <c r="G221" i="18"/>
  <c r="G222" i="18"/>
  <c r="G223" i="18"/>
  <c r="G224" i="18"/>
  <c r="G225" i="18"/>
  <c r="G226" i="18"/>
  <c r="G227" i="18"/>
  <c r="G228" i="18"/>
  <c r="G229" i="18"/>
  <c r="G230" i="18"/>
  <c r="G231" i="18"/>
  <c r="G232" i="18"/>
  <c r="G233" i="18"/>
  <c r="G234" i="18"/>
  <c r="G235" i="18"/>
  <c r="G236" i="18"/>
  <c r="G237" i="18"/>
  <c r="G238" i="18"/>
  <c r="G239" i="18"/>
  <c r="G240" i="18"/>
  <c r="G241" i="18"/>
  <c r="G242" i="18"/>
  <c r="G243" i="18"/>
  <c r="G244" i="18"/>
  <c r="G245" i="18"/>
  <c r="G246" i="18"/>
  <c r="G247" i="18"/>
  <c r="G248" i="18"/>
  <c r="G249" i="18"/>
  <c r="G250" i="18"/>
  <c r="G251" i="18"/>
  <c r="G252" i="18"/>
  <c r="G253" i="18"/>
  <c r="G254" i="18"/>
  <c r="G255" i="18"/>
  <c r="G256" i="18"/>
  <c r="G257" i="18"/>
  <c r="G258" i="18"/>
  <c r="G259" i="18"/>
  <c r="G260" i="18"/>
  <c r="G261" i="18"/>
  <c r="G2" i="18"/>
  <c r="G3" i="15" l="1"/>
  <c r="G4" i="15"/>
  <c r="G5" i="15"/>
  <c r="G9" i="15"/>
  <c r="G10" i="15"/>
  <c r="G11" i="15"/>
  <c r="G12" i="15"/>
  <c r="G13" i="15"/>
  <c r="G14" i="15"/>
  <c r="G15" i="15"/>
  <c r="G16" i="15"/>
  <c r="G17" i="15"/>
  <c r="G26" i="15"/>
  <c r="G27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84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18" i="15"/>
  <c r="G119" i="15"/>
  <c r="G122" i="15"/>
  <c r="G123" i="15"/>
  <c r="G124" i="15"/>
  <c r="G125" i="15"/>
  <c r="G126" i="15"/>
  <c r="G143" i="15"/>
  <c r="G144" i="15"/>
  <c r="G146" i="15"/>
  <c r="G157" i="15"/>
  <c r="G158" i="15"/>
  <c r="G159" i="15"/>
  <c r="G160" i="15"/>
  <c r="G161" i="15"/>
  <c r="G174" i="15"/>
  <c r="G175" i="15"/>
  <c r="G176" i="15"/>
  <c r="G177" i="15"/>
  <c r="G100" i="15"/>
  <c r="G101" i="15"/>
  <c r="G102" i="15"/>
  <c r="G103" i="15"/>
  <c r="G104" i="15"/>
  <c r="G182" i="15"/>
  <c r="G183" i="15"/>
  <c r="G184" i="15"/>
  <c r="G185" i="15"/>
  <c r="G186" i="15"/>
  <c r="G187" i="15"/>
  <c r="G188" i="15"/>
  <c r="G189" i="15"/>
  <c r="G202" i="15"/>
  <c r="G203" i="15"/>
  <c r="G204" i="15"/>
  <c r="G205" i="15"/>
  <c r="G206" i="15"/>
  <c r="G209" i="15"/>
  <c r="G210" i="15"/>
  <c r="G219" i="15"/>
  <c r="G220" i="15"/>
  <c r="G221" i="15"/>
  <c r="G222" i="15"/>
  <c r="G223" i="15"/>
  <c r="G224" i="15"/>
  <c r="G225" i="15"/>
  <c r="G226" i="15"/>
  <c r="G229" i="15"/>
  <c r="G230" i="15"/>
  <c r="H57" i="15" l="1"/>
  <c r="H6" i="15" l="1"/>
  <c r="H4" i="15"/>
  <c r="H7" i="15"/>
  <c r="H5" i="15"/>
  <c r="H8" i="15"/>
  <c r="H9" i="15"/>
  <c r="H10" i="15"/>
  <c r="H11" i="15"/>
  <c r="H12" i="15"/>
  <c r="H13" i="15"/>
  <c r="H14" i="15"/>
  <c r="H120" i="15"/>
  <c r="H19" i="15"/>
  <c r="H20" i="15"/>
  <c r="H21" i="15"/>
  <c r="H22" i="15"/>
  <c r="H23" i="15"/>
  <c r="H24" i="15"/>
  <c r="H25" i="15"/>
  <c r="H121" i="15"/>
  <c r="H28" i="15"/>
  <c r="H29" i="15"/>
  <c r="H127" i="15"/>
  <c r="H128" i="15"/>
  <c r="H129" i="15"/>
  <c r="H130" i="15"/>
  <c r="H51" i="15"/>
  <c r="H131" i="15"/>
  <c r="H52" i="15"/>
  <c r="H132" i="15"/>
  <c r="H133" i="15"/>
  <c r="H134" i="15"/>
  <c r="H135" i="15"/>
  <c r="H136" i="15"/>
  <c r="H137" i="15"/>
  <c r="H138" i="15"/>
  <c r="H139" i="15"/>
  <c r="H140" i="15"/>
  <c r="H141" i="15"/>
  <c r="H142" i="15"/>
  <c r="H53" i="15"/>
  <c r="H54" i="15"/>
  <c r="H55" i="15"/>
  <c r="H145" i="15"/>
  <c r="H146" i="15"/>
  <c r="H152" i="15"/>
  <c r="H153" i="15"/>
  <c r="H154" i="15"/>
  <c r="H157" i="15"/>
  <c r="H158" i="15"/>
  <c r="H159" i="15"/>
  <c r="H155" i="15"/>
  <c r="H156" i="15"/>
  <c r="H160" i="15"/>
  <c r="H161" i="15"/>
  <c r="H147" i="15"/>
  <c r="H148" i="15"/>
  <c r="H149" i="15"/>
  <c r="H150" i="15"/>
  <c r="H151" i="15"/>
  <c r="H168" i="15"/>
  <c r="H167" i="15"/>
  <c r="H169" i="15"/>
  <c r="H170" i="15"/>
  <c r="H105" i="15"/>
  <c r="H106" i="15"/>
  <c r="H162" i="15"/>
  <c r="H178" i="15"/>
  <c r="H77" i="15"/>
  <c r="H78" i="15"/>
  <c r="H107" i="15"/>
  <c r="H108" i="15"/>
  <c r="H179" i="15"/>
  <c r="H163" i="15"/>
  <c r="H183" i="15"/>
  <c r="H79" i="15"/>
  <c r="H80" i="15"/>
  <c r="H109" i="15"/>
  <c r="H110" i="15"/>
  <c r="H184" i="15"/>
  <c r="H164" i="15"/>
  <c r="H180" i="15"/>
  <c r="H185" i="15"/>
  <c r="H81" i="15"/>
  <c r="H111" i="15"/>
  <c r="H186" i="15"/>
  <c r="H112" i="15"/>
  <c r="H82" i="15"/>
  <c r="H83" i="15"/>
  <c r="H113" i="15"/>
  <c r="H187" i="15"/>
  <c r="H114" i="15"/>
  <c r="H165" i="15"/>
  <c r="H188" i="15"/>
  <c r="H189" i="15"/>
  <c r="H166" i="15"/>
  <c r="H181" i="15"/>
  <c r="H86" i="15"/>
  <c r="H85" i="15"/>
  <c r="H115" i="15"/>
  <c r="H116" i="15"/>
  <c r="H117" i="15"/>
  <c r="H192" i="15"/>
  <c r="H190" i="15"/>
  <c r="H193" i="15"/>
  <c r="H191" i="15"/>
  <c r="H194" i="15"/>
  <c r="H195" i="15"/>
  <c r="H196" i="15"/>
  <c r="H197" i="15"/>
  <c r="H198" i="15"/>
  <c r="H199" i="15"/>
  <c r="H200" i="15"/>
  <c r="H201" i="15"/>
  <c r="H202" i="15"/>
  <c r="H118" i="15"/>
  <c r="H203" i="15"/>
  <c r="H204" i="15"/>
  <c r="H205" i="15"/>
  <c r="H119" i="15"/>
  <c r="H207" i="15"/>
  <c r="H208" i="15"/>
  <c r="H209" i="15"/>
  <c r="H211" i="15"/>
  <c r="H219" i="15"/>
  <c r="H220" i="15"/>
  <c r="H212" i="15"/>
  <c r="H221" i="15"/>
  <c r="H213" i="15"/>
  <c r="H214" i="15"/>
  <c r="H222" i="15"/>
  <c r="H215" i="15"/>
  <c r="H223" i="15"/>
  <c r="H216" i="15"/>
  <c r="H224" i="15"/>
  <c r="H217" i="15"/>
  <c r="H225" i="15"/>
  <c r="H218" i="15"/>
  <c r="H226" i="15"/>
  <c r="H227" i="15"/>
  <c r="H228" i="15"/>
  <c r="H229" i="15"/>
  <c r="H230" i="15"/>
  <c r="H16" i="15"/>
  <c r="H17" i="15"/>
  <c r="H123" i="15"/>
  <c r="H124" i="15"/>
  <c r="H125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126" i="15"/>
  <c r="H49" i="15"/>
  <c r="H50" i="15"/>
  <c r="H174" i="15"/>
  <c r="H182" i="15"/>
  <c r="H176" i="15"/>
  <c r="H175" i="15"/>
  <c r="H97" i="15"/>
  <c r="H87" i="15"/>
  <c r="H98" i="15"/>
  <c r="H88" i="15"/>
  <c r="H99" i="15"/>
  <c r="H89" i="15"/>
  <c r="H177" i="15"/>
  <c r="H91" i="15"/>
  <c r="H100" i="15"/>
  <c r="H92" i="15"/>
  <c r="H101" i="15"/>
  <c r="H93" i="15"/>
  <c r="H102" i="15"/>
  <c r="H94" i="15"/>
  <c r="H103" i="15"/>
  <c r="H95" i="15"/>
  <c r="H104" i="15"/>
  <c r="H96" i="15"/>
  <c r="H18" i="15"/>
  <c r="H15" i="15"/>
  <c r="H171" i="15"/>
  <c r="H173" i="15"/>
  <c r="H210" i="15"/>
  <c r="H90" i="15"/>
  <c r="H84" i="15"/>
  <c r="H2" i="15"/>
  <c r="H172" i="15"/>
  <c r="H206" i="15"/>
  <c r="H122" i="15"/>
  <c r="H26" i="15"/>
  <c r="H27" i="15"/>
  <c r="H76" i="15"/>
  <c r="H56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143" i="15"/>
  <c r="H144" i="15"/>
  <c r="H75" i="15"/>
  <c r="H3" i="15"/>
  <c r="G2" i="15" l="1"/>
  <c r="G18" i="15"/>
  <c r="G8" i="15"/>
  <c r="G7" i="15"/>
  <c r="G6" i="15"/>
  <c r="G134" i="15" l="1"/>
  <c r="G131" i="15"/>
  <c r="G128" i="15"/>
  <c r="G167" i="15"/>
  <c r="G181" i="15"/>
  <c r="G105" i="15"/>
  <c r="G129" i="15"/>
  <c r="G138" i="15"/>
  <c r="G166" i="15"/>
  <c r="G22" i="15"/>
  <c r="G173" i="15"/>
  <c r="G217" i="15"/>
  <c r="G79" i="15"/>
  <c r="G172" i="15"/>
  <c r="G211" i="15"/>
  <c r="G108" i="15"/>
  <c r="G162" i="15"/>
  <c r="G133" i="15"/>
  <c r="G208" i="15"/>
  <c r="G201" i="15"/>
  <c r="G86" i="15"/>
  <c r="G163" i="15"/>
  <c r="G149" i="15"/>
  <c r="G136" i="15"/>
  <c r="G24" i="15"/>
  <c r="G107" i="15"/>
  <c r="G51" i="15"/>
  <c r="G196" i="15"/>
  <c r="G165" i="15"/>
  <c r="G80" i="15"/>
  <c r="G168" i="15"/>
  <c r="G139" i="15"/>
  <c r="G28" i="15"/>
  <c r="G199" i="15"/>
  <c r="G195" i="15"/>
  <c r="G227" i="15"/>
  <c r="G85" i="15"/>
  <c r="G214" i="15"/>
  <c r="G109" i="15"/>
  <c r="G29" i="15"/>
  <c r="G137" i="15"/>
  <c r="G200" i="15"/>
  <c r="G53" i="15"/>
  <c r="G170" i="15"/>
  <c r="G114" i="15"/>
  <c r="G151" i="15"/>
  <c r="G147" i="15"/>
  <c r="G198" i="15"/>
  <c r="G150" i="15"/>
  <c r="G127" i="15"/>
  <c r="G218" i="15"/>
  <c r="G197" i="15"/>
  <c r="G113" i="15"/>
  <c r="G78" i="15"/>
  <c r="G152" i="15"/>
  <c r="G132" i="15"/>
  <c r="G20" i="15"/>
  <c r="G192" i="15"/>
  <c r="G169" i="15"/>
  <c r="G21" i="15"/>
  <c r="G228" i="15"/>
  <c r="G193" i="15"/>
  <c r="G83" i="15"/>
  <c r="G179" i="15"/>
  <c r="G148" i="15"/>
  <c r="G135" i="15"/>
  <c r="G23" i="15"/>
  <c r="G178" i="15"/>
  <c r="G155" i="15"/>
  <c r="G121" i="15"/>
  <c r="G82" i="15"/>
  <c r="G141" i="15"/>
  <c r="G117" i="15"/>
  <c r="G140" i="15"/>
  <c r="G110" i="15"/>
  <c r="G207" i="15"/>
  <c r="G164" i="15"/>
  <c r="G215" i="15"/>
  <c r="G154" i="15"/>
  <c r="G115" i="15"/>
  <c r="G120" i="15"/>
  <c r="G81" i="15"/>
  <c r="G145" i="15"/>
  <c r="G171" i="15"/>
  <c r="G190" i="15"/>
  <c r="G142" i="15"/>
  <c r="G194" i="15"/>
  <c r="G153" i="15"/>
  <c r="G25" i="15"/>
  <c r="G216" i="15"/>
  <c r="G191" i="15"/>
  <c r="G180" i="15"/>
  <c r="G106" i="15"/>
  <c r="G54" i="15"/>
  <c r="G130" i="15"/>
  <c r="G212" i="15"/>
  <c r="G112" i="15"/>
  <c r="G55" i="15"/>
  <c r="G213" i="15"/>
  <c r="G116" i="15"/>
  <c r="G111" i="15"/>
  <c r="G77" i="15"/>
  <c r="G156" i="15"/>
  <c r="G52" i="15"/>
  <c r="G19" i="15"/>
</calcChain>
</file>

<file path=xl/sharedStrings.xml><?xml version="1.0" encoding="utf-8"?>
<sst xmlns="http://schemas.openxmlformats.org/spreadsheetml/2006/main" count="13011" uniqueCount="1621">
  <si>
    <t>113-FT-0030</t>
  </si>
  <si>
    <r>
      <rPr>
        <b/>
        <sz val="8"/>
        <rFont val="Arial"/>
        <family val="2"/>
      </rPr>
      <t>P&amp;ID</t>
    </r>
  </si>
  <si>
    <r>
      <rPr>
        <b/>
        <sz val="8"/>
        <rFont val="Arial"/>
        <family val="2"/>
      </rPr>
      <t>HART</t>
    </r>
  </si>
  <si>
    <r>
      <rPr>
        <b/>
        <sz val="8"/>
        <rFont val="Arial"/>
        <family val="2"/>
      </rPr>
      <t xml:space="preserve">SPD
</t>
    </r>
    <r>
      <rPr>
        <b/>
        <sz val="8"/>
        <rFont val="Arial"/>
        <family val="2"/>
      </rPr>
      <t>Required</t>
    </r>
  </si>
  <si>
    <r>
      <rPr>
        <b/>
        <sz val="8"/>
        <rFont val="Arial"/>
        <family val="2"/>
      </rPr>
      <t>Remarks</t>
    </r>
  </si>
  <si>
    <r>
      <rPr>
        <b/>
        <sz val="8"/>
        <rFont val="Arial"/>
        <family val="2"/>
      </rPr>
      <t>Service</t>
    </r>
  </si>
  <si>
    <r>
      <rPr>
        <b/>
        <sz val="8"/>
        <rFont val="Arial"/>
        <family val="2"/>
      </rPr>
      <t>Status</t>
    </r>
  </si>
  <si>
    <r>
      <rPr>
        <sz val="8"/>
        <rFont val="Arial"/>
        <family val="2"/>
      </rPr>
      <t>VS2158-412-A-248</t>
    </r>
  </si>
  <si>
    <r>
      <rPr>
        <sz val="8"/>
        <rFont val="Arial"/>
        <family val="2"/>
      </rPr>
      <t>FIELD</t>
    </r>
  </si>
  <si>
    <r>
      <rPr>
        <sz val="8"/>
        <rFont val="Arial"/>
        <family val="2"/>
      </rPr>
      <t>14"-HPS-113-4302-D2DH-HS</t>
    </r>
  </si>
  <si>
    <r>
      <rPr>
        <sz val="8"/>
        <rFont val="Arial"/>
        <family val="2"/>
      </rPr>
      <t>AIR</t>
    </r>
  </si>
  <si>
    <r>
      <rPr>
        <sz val="8"/>
        <rFont val="Arial"/>
        <family val="2"/>
      </rPr>
      <t>DCS</t>
    </r>
  </si>
  <si>
    <r>
      <rPr>
        <sz val="8"/>
        <rFont val="Arial"/>
        <family val="2"/>
      </rPr>
      <t>YES</t>
    </r>
  </si>
  <si>
    <r>
      <rPr>
        <sz val="8"/>
        <rFont val="Arial"/>
        <family val="2"/>
      </rPr>
      <t>Req'd</t>
    </r>
  </si>
  <si>
    <r>
      <rPr>
        <sz val="8"/>
        <rFont val="Arial"/>
        <family val="2"/>
      </rPr>
      <t>14"-HPS-113-4302-D1DH-HS</t>
    </r>
  </si>
  <si>
    <r>
      <rPr>
        <sz val="8"/>
        <rFont val="Arial"/>
        <family val="2"/>
      </rPr>
      <t>ISB-12</t>
    </r>
  </si>
  <si>
    <r>
      <rPr>
        <sz val="8"/>
        <rFont val="Arial"/>
        <family val="2"/>
      </rPr>
      <t>PUCS</t>
    </r>
  </si>
  <si>
    <r>
      <rPr>
        <sz val="8"/>
        <rFont val="Arial"/>
        <family val="2"/>
      </rPr>
      <t>-</t>
    </r>
  </si>
  <si>
    <r>
      <rPr>
        <sz val="8"/>
        <rFont val="Arial"/>
        <family val="2"/>
      </rPr>
      <t>Reverse</t>
    </r>
  </si>
  <si>
    <r>
      <rPr>
        <sz val="8"/>
        <rFont val="Arial"/>
        <family val="2"/>
      </rPr>
      <t>D-113-1225-0001S</t>
    </r>
  </si>
  <si>
    <r>
      <rPr>
        <sz val="8"/>
        <rFont val="Arial"/>
        <family val="2"/>
      </rPr>
      <t>8"-TSCW-113-0351-A2AP-NI</t>
    </r>
  </si>
  <si>
    <r>
      <rPr>
        <sz val="8"/>
        <rFont val="Arial"/>
        <family val="2"/>
      </rPr>
      <t>AI</t>
    </r>
  </si>
  <si>
    <r>
      <rPr>
        <sz val="8"/>
        <rFont val="Arial"/>
        <family val="2"/>
      </rPr>
      <t>24"-HHPS-113-3009-P0MS-HS</t>
    </r>
  </si>
  <si>
    <r>
      <rPr>
        <sz val="8"/>
        <rFont val="Arial"/>
        <family val="2"/>
      </rPr>
      <t>VS2158-412-A-535</t>
    </r>
  </si>
  <si>
    <r>
      <rPr>
        <sz val="8"/>
        <rFont val="Arial"/>
        <family val="2"/>
      </rPr>
      <t>AOR</t>
    </r>
  </si>
  <si>
    <r>
      <rPr>
        <sz val="8"/>
        <rFont val="Arial"/>
        <family val="2"/>
      </rPr>
      <t>Yes</t>
    </r>
  </si>
  <si>
    <r>
      <rPr>
        <sz val="8"/>
        <rFont val="Arial"/>
        <family val="2"/>
      </rPr>
      <t>VS2158-412-A-243</t>
    </r>
  </si>
  <si>
    <r>
      <rPr>
        <sz val="8"/>
        <rFont val="Arial"/>
        <family val="2"/>
      </rPr>
      <t>32"-CSWR-113-3001-S0CW-NI</t>
    </r>
  </si>
  <si>
    <r>
      <rPr>
        <sz val="8"/>
        <rFont val="Arial"/>
        <family val="2"/>
      </rPr>
      <t>32"-CSWS-113-4301-S0CW-NI</t>
    </r>
  </si>
  <si>
    <r>
      <rPr>
        <sz val="8"/>
        <rFont val="Arial"/>
        <family val="2"/>
      </rPr>
      <t>32"-CSWS-113-3001-S0CW-NI</t>
    </r>
  </si>
  <si>
    <r>
      <rPr>
        <sz val="8"/>
        <rFont val="Arial"/>
        <family val="2"/>
      </rPr>
      <t>VS2158-412-A-208</t>
    </r>
  </si>
  <si>
    <r>
      <rPr>
        <sz val="8"/>
        <rFont val="Arial"/>
        <family val="2"/>
      </rPr>
      <t>1-1/2"-MPS-113-4301-B1AS-HS</t>
    </r>
  </si>
  <si>
    <r>
      <rPr>
        <sz val="8"/>
        <rFont val="Arial"/>
        <family val="2"/>
      </rPr>
      <t>VS2158-412-A-238</t>
    </r>
  </si>
  <si>
    <r>
      <rPr>
        <sz val="8"/>
        <rFont val="Arial"/>
        <family val="2"/>
      </rPr>
      <t>DI</t>
    </r>
  </si>
  <si>
    <r>
      <rPr>
        <sz val="8"/>
        <rFont val="Arial"/>
        <family val="2"/>
      </rPr>
      <t>ALARM</t>
    </r>
  </si>
  <si>
    <r>
      <rPr>
        <sz val="8"/>
        <color rgb="FFED1E24"/>
        <rFont val="Arial"/>
        <family val="2"/>
      </rPr>
      <t>113-ST-601</t>
    </r>
  </si>
  <si>
    <r>
      <rPr>
        <sz val="8"/>
        <rFont val="Arial"/>
        <family val="2"/>
      </rPr>
      <t>NORMAL</t>
    </r>
  </si>
  <si>
    <r>
      <rPr>
        <sz val="8"/>
        <rFont val="Arial"/>
        <family val="2"/>
      </rPr>
      <t>VS2158-412-A-223</t>
    </r>
  </si>
  <si>
    <r>
      <rPr>
        <sz val="8"/>
        <color rgb="FFED1E24"/>
        <rFont val="Arial"/>
        <family val="2"/>
      </rPr>
      <t>113-ST-601-TK21</t>
    </r>
  </si>
  <si>
    <r>
      <rPr>
        <sz val="8"/>
        <rFont val="Arial"/>
        <family val="2"/>
      </rPr>
      <t>VS2158-412-A-233</t>
    </r>
  </si>
  <si>
    <r>
      <rPr>
        <sz val="8"/>
        <rFont val="Arial"/>
        <family val="2"/>
      </rPr>
      <t>VS2158-412-A-203</t>
    </r>
  </si>
  <si>
    <r>
      <rPr>
        <sz val="8"/>
        <rFont val="Arial"/>
        <family val="2"/>
      </rPr>
      <t>AO</t>
    </r>
  </si>
  <si>
    <r>
      <rPr>
        <sz val="8"/>
        <rFont val="Arial"/>
        <family val="2"/>
      </rPr>
      <t>Close</t>
    </r>
  </si>
  <si>
    <r>
      <rPr>
        <sz val="8"/>
        <rFont val="Arial"/>
        <family val="2"/>
      </rPr>
      <t>Open</t>
    </r>
  </si>
  <si>
    <r>
      <rPr>
        <sz val="8"/>
        <color rgb="FFED1E24"/>
        <rFont val="Arial"/>
        <family val="2"/>
      </rPr>
      <t>113-ST-601-E01</t>
    </r>
  </si>
  <si>
    <r>
      <rPr>
        <sz val="8"/>
        <rFont val="Arial"/>
        <family val="2"/>
      </rPr>
      <t>VS2158-412-A-228</t>
    </r>
  </si>
  <si>
    <r>
      <rPr>
        <sz val="8"/>
        <rFont val="Arial"/>
        <family val="2"/>
      </rPr>
      <t>ON</t>
    </r>
  </si>
  <si>
    <r>
      <rPr>
        <sz val="8"/>
        <rFont val="Arial"/>
        <family val="2"/>
      </rPr>
      <t>OFF</t>
    </r>
  </si>
  <si>
    <r>
      <rPr>
        <sz val="8"/>
        <rFont val="Arial"/>
        <family val="2"/>
      </rPr>
      <t>VS2158-412-A-213</t>
    </r>
  </si>
  <si>
    <r>
      <rPr>
        <sz val="8"/>
        <rFont val="Arial"/>
        <family val="2"/>
      </rPr>
      <t>14"-HPS-113-4309-D2DH-HS</t>
    </r>
  </si>
  <si>
    <r>
      <rPr>
        <sz val="8"/>
        <rFont val="Arial"/>
        <family val="2"/>
      </rPr>
      <t>8"-GSS-113-4305-B2DH-HS</t>
    </r>
  </si>
  <si>
    <r>
      <rPr>
        <sz val="8"/>
        <rFont val="Arial"/>
        <family val="2"/>
      </rPr>
      <t>VS2158-412-A-218</t>
    </r>
  </si>
  <si>
    <r>
      <rPr>
        <sz val="8"/>
        <rFont val="Arial"/>
        <family val="2"/>
      </rPr>
      <t>16"-LOS-113-4304-A0JP-NI</t>
    </r>
  </si>
  <si>
    <r>
      <rPr>
        <sz val="8"/>
        <rFont val="Arial"/>
        <family val="2"/>
      </rPr>
      <t>PX</t>
    </r>
  </si>
  <si>
    <r>
      <rPr>
        <sz val="8"/>
        <rFont val="Arial"/>
        <family val="2"/>
      </rPr>
      <t>MMS</t>
    </r>
  </si>
  <si>
    <r>
      <rPr>
        <sz val="8"/>
        <rFont val="Arial"/>
        <family val="2"/>
      </rPr>
      <t>RTD</t>
    </r>
  </si>
  <si>
    <r>
      <rPr>
        <sz val="8"/>
        <color rgb="FFED1E24"/>
        <rFont val="Arial"/>
        <family val="2"/>
      </rPr>
      <t>113-ST-601-H21</t>
    </r>
  </si>
  <si>
    <r>
      <rPr>
        <sz val="8"/>
        <rFont val="Arial"/>
        <family val="2"/>
      </rPr>
      <t>TRIP</t>
    </r>
  </si>
  <si>
    <r>
      <rPr>
        <sz val="8"/>
        <rFont val="Arial"/>
        <family val="2"/>
      </rPr>
      <t>Thermocouple</t>
    </r>
  </si>
  <si>
    <r>
      <rPr>
        <sz val="8"/>
        <rFont val="Arial"/>
        <family val="2"/>
      </rPr>
      <t>TC</t>
    </r>
  </si>
  <si>
    <r>
      <rPr>
        <sz val="8"/>
        <rFont val="Arial"/>
        <family val="2"/>
      </rPr>
      <t>TYPEK</t>
    </r>
  </si>
  <si>
    <r>
      <rPr>
        <sz val="8"/>
        <rFont val="Arial"/>
        <family val="2"/>
      </rPr>
      <t>8"-GSS-113-4301-A2AS-HS</t>
    </r>
  </si>
  <si>
    <r>
      <rPr>
        <sz val="8"/>
        <rFont val="Arial"/>
        <family val="2"/>
      </rPr>
      <t>10"-MPS-113-4303-B1AS-HS</t>
    </r>
  </si>
  <si>
    <r>
      <rPr>
        <sz val="8"/>
        <rFont val="Arial"/>
        <family val="2"/>
      </rPr>
      <t>Thermowell</t>
    </r>
  </si>
  <si>
    <r>
      <rPr>
        <sz val="8"/>
        <rFont val="Arial"/>
        <family val="2"/>
      </rPr>
      <t>14"-HPS-113-4304-D2DH-HS</t>
    </r>
  </si>
  <si>
    <r>
      <rPr>
        <sz val="8"/>
        <rFont val="Arial"/>
        <family val="2"/>
      </rPr>
      <t>HHPS-113-3009-P0MS-HS</t>
    </r>
  </si>
  <si>
    <r>
      <rPr>
        <sz val="8"/>
        <rFont val="Arial"/>
        <family val="2"/>
      </rPr>
      <t>32"-CSWR-113-XXXX-S0CW-NI</t>
    </r>
  </si>
  <si>
    <r>
      <rPr>
        <sz val="8"/>
        <rFont val="Arial"/>
        <family val="2"/>
      </rPr>
      <t>32"-CSWR-113-4301-S0CW-NI</t>
    </r>
  </si>
  <si>
    <r>
      <rPr>
        <sz val="8"/>
        <rFont val="Arial"/>
        <family val="2"/>
      </rPr>
      <t>6"-LOS-113-4301-A0JP-NI</t>
    </r>
  </si>
  <si>
    <r>
      <rPr>
        <sz val="8"/>
        <color rgb="FFED1E24"/>
        <rFont val="Arial"/>
        <family val="2"/>
      </rPr>
      <t>113-ST-601-TK31</t>
    </r>
  </si>
  <si>
    <r>
      <rPr>
        <sz val="8"/>
        <rFont val="Arial"/>
        <family val="2"/>
      </rPr>
      <t>No</t>
    </r>
  </si>
  <si>
    <r>
      <rPr>
        <sz val="8"/>
        <rFont val="Arial"/>
        <family val="2"/>
      </rPr>
      <t>1"-TSCW-113-4305-A2AP-NI</t>
    </r>
  </si>
  <si>
    <r>
      <rPr>
        <sz val="8"/>
        <rFont val="Arial"/>
        <family val="2"/>
      </rPr>
      <t>2"-HBFW-113-3003-M2AS-HS</t>
    </r>
  </si>
  <si>
    <r>
      <rPr>
        <sz val="8"/>
        <rFont val="Arial"/>
        <family val="2"/>
      </rPr>
      <t>DO</t>
    </r>
  </si>
  <si>
    <r>
      <rPr>
        <sz val="8"/>
        <rFont val="Arial"/>
        <family val="2"/>
      </rPr>
      <t>CLOSE</t>
    </r>
  </si>
  <si>
    <r>
      <rPr>
        <sz val="8"/>
        <rFont val="Arial"/>
        <family val="2"/>
      </rPr>
      <t>1"-TSCW-113-4304-A2AP-NI</t>
    </r>
  </si>
  <si>
    <r>
      <rPr>
        <sz val="8"/>
        <rFont val="Arial"/>
        <family val="2"/>
      </rPr>
      <t>24VDC</t>
    </r>
  </si>
  <si>
    <r>
      <rPr>
        <sz val="8"/>
        <rFont val="Arial"/>
        <family val="2"/>
      </rPr>
      <t>OPEN</t>
    </r>
  </si>
  <si>
    <r>
      <rPr>
        <sz val="8"/>
        <rFont val="Arial"/>
        <family val="2"/>
      </rPr>
      <t>N_CLOSE</t>
    </r>
  </si>
  <si>
    <r>
      <rPr>
        <sz val="8"/>
        <rFont val="Arial"/>
        <family val="2"/>
      </rPr>
      <t>1"-HPS-113-4301-D2DH-HS</t>
    </r>
  </si>
  <si>
    <r>
      <rPr>
        <sz val="8"/>
        <rFont val="Arial"/>
        <family val="2"/>
      </rPr>
      <t>N/A</t>
    </r>
  </si>
  <si>
    <r>
      <rPr>
        <sz val="8"/>
        <rFont val="Arial"/>
        <family val="2"/>
      </rPr>
      <t>1"-HPS-113-4301-D1DH-HS</t>
    </r>
  </si>
  <si>
    <r>
      <rPr>
        <sz val="8"/>
        <rFont val="Arial"/>
        <family val="2"/>
      </rPr>
      <t>1"-HHPS-113-4302-P0MS-HS</t>
    </r>
  </si>
  <si>
    <r>
      <rPr>
        <sz val="8"/>
        <rFont val="Arial"/>
        <family val="2"/>
      </rPr>
      <t>FREE</t>
    </r>
  </si>
  <si>
    <r>
      <rPr>
        <sz val="8"/>
        <rFont val="Arial"/>
        <family val="2"/>
      </rPr>
      <t>1"-HHPS-113-4301-P0MS-HS</t>
    </r>
  </si>
  <si>
    <r>
      <rPr>
        <sz val="8"/>
        <rFont val="Arial"/>
        <family val="2"/>
      </rPr>
      <t>3"-ACV-113-4302-A2AS-NI</t>
    </r>
  </si>
  <si>
    <r>
      <rPr>
        <sz val="8"/>
        <rFont val="Arial"/>
        <family val="2"/>
      </rPr>
      <t>3"-AVC-113-4302-A2AS-NI</t>
    </r>
  </si>
  <si>
    <r>
      <rPr>
        <sz val="8"/>
        <color rgb="FFED1E24"/>
        <rFont val="Arial"/>
        <family val="2"/>
      </rPr>
      <t>113-STG-601</t>
    </r>
  </si>
  <si>
    <r>
      <rPr>
        <sz val="8"/>
        <rFont val="Arial"/>
        <family val="2"/>
      </rPr>
      <t>16"-HHPS-113-3009-P0MS-HS</t>
    </r>
  </si>
  <si>
    <r>
      <rPr>
        <sz val="8"/>
        <rFont val="Arial"/>
        <family val="2"/>
      </rPr>
      <t>6"-GLS-113-4306-A2AS-PP</t>
    </r>
  </si>
  <si>
    <r>
      <rPr>
        <sz val="8"/>
        <color rgb="FFED1E24"/>
        <rFont val="Arial"/>
        <family val="2"/>
      </rPr>
      <t>113-ST-601-E11</t>
    </r>
  </si>
  <si>
    <r>
      <rPr>
        <sz val="8"/>
        <color rgb="FFED1E24"/>
        <rFont val="Arial"/>
        <family val="2"/>
      </rPr>
      <t>113-ST-601-EJ11</t>
    </r>
  </si>
  <si>
    <r>
      <rPr>
        <sz val="8"/>
        <rFont val="Arial"/>
        <family val="2"/>
      </rPr>
      <t>14"-TSCW-113-4310-A2AP-NI</t>
    </r>
  </si>
  <si>
    <r>
      <rPr>
        <sz val="8"/>
        <rFont val="Arial"/>
        <family val="2"/>
      </rPr>
      <t>14"-TSCW-113-4311-A2AP-NI</t>
    </r>
  </si>
  <si>
    <r>
      <rPr>
        <sz val="8"/>
        <rFont val="Arial"/>
        <family val="2"/>
      </rPr>
      <t>4"-LOD-4301-APJP-NI</t>
    </r>
  </si>
  <si>
    <r>
      <rPr>
        <sz val="8"/>
        <color rgb="FFED1E24"/>
        <rFont val="Arial"/>
        <family val="2"/>
      </rPr>
      <t>113-ST-601-F21A/B</t>
    </r>
  </si>
  <si>
    <r>
      <rPr>
        <sz val="8"/>
        <color rgb="FFED1E24"/>
        <rFont val="Arial"/>
        <family val="2"/>
      </rPr>
      <t>113-ST-601-P21A</t>
    </r>
  </si>
  <si>
    <r>
      <rPr>
        <sz val="8"/>
        <color rgb="FFED1E24"/>
        <rFont val="Arial"/>
        <family val="2"/>
      </rPr>
      <t>113-ST-601-P21B</t>
    </r>
  </si>
  <si>
    <r>
      <rPr>
        <sz val="8"/>
        <color rgb="FFED1E24"/>
        <rFont val="Arial"/>
        <family val="2"/>
      </rPr>
      <t>113-ST-601-P23</t>
    </r>
  </si>
  <si>
    <r>
      <rPr>
        <sz val="8"/>
        <color rgb="FFED1E24"/>
        <rFont val="Arial"/>
        <family val="2"/>
      </rPr>
      <t>113-ST-601-F22</t>
    </r>
  </si>
  <si>
    <r>
      <rPr>
        <sz val="8"/>
        <rFont val="Arial"/>
        <family val="2"/>
      </rPr>
      <t>14"-HPS-113-4302-D1DH04-HS</t>
    </r>
  </si>
  <si>
    <r>
      <rPr>
        <sz val="8"/>
        <rFont val="Arial"/>
        <family val="2"/>
      </rPr>
      <t>8"-TSCW-113-4301-A2A-NI</t>
    </r>
  </si>
  <si>
    <r>
      <rPr>
        <sz val="8"/>
        <color rgb="FFED1E24"/>
        <rFont val="Arial"/>
        <family val="2"/>
      </rPr>
      <t>113-ST-601-E21A/B</t>
    </r>
  </si>
  <si>
    <t>8"-TSCW-113-0351-A2AP-NI</t>
  </si>
  <si>
    <t>D-113-1225-0001S</t>
  </si>
  <si>
    <t>Item</t>
  </si>
  <si>
    <t>113-FE-0030</t>
  </si>
  <si>
    <t>113-FE-0031</t>
  </si>
  <si>
    <t>113-FT-0031</t>
  </si>
  <si>
    <t>113-FE-7315</t>
  </si>
  <si>
    <t>113-FT-7315</t>
  </si>
  <si>
    <t>113-HV-0005</t>
  </si>
  <si>
    <t>113-HV-0006</t>
  </si>
  <si>
    <t>113-HV-0015</t>
  </si>
  <si>
    <t>113-HV-0016</t>
  </si>
  <si>
    <t>113-HV-7341A</t>
  </si>
  <si>
    <t>113-HV-7341B</t>
  </si>
  <si>
    <t>113-LS-7392WL</t>
  </si>
  <si>
    <t>113-LT-7356</t>
  </si>
  <si>
    <t>113-LT-7371</t>
  </si>
  <si>
    <t>113-LV-7342A</t>
  </si>
  <si>
    <t>113-LV-7342B</t>
  </si>
  <si>
    <t>113-LZT-7343A</t>
  </si>
  <si>
    <t>113-LZT-7343B</t>
  </si>
  <si>
    <t>113-LZT-7343C</t>
  </si>
  <si>
    <t>113-PDT-7352</t>
  </si>
  <si>
    <t>113-PDT-7371A</t>
  </si>
  <si>
    <t>113-PDT-7371B</t>
  </si>
  <si>
    <t>113-PS-7372</t>
  </si>
  <si>
    <t>113-PT-7302</t>
  </si>
  <si>
    <t>113-PT-7311</t>
  </si>
  <si>
    <t>113-PT-7314</t>
  </si>
  <si>
    <t>113-PT-7315</t>
  </si>
  <si>
    <t>113-PT-7360</t>
  </si>
  <si>
    <t>113-PT-7371</t>
  </si>
  <si>
    <t>113-PV-7314A</t>
  </si>
  <si>
    <t>113-PV-7314B</t>
  </si>
  <si>
    <t>113-PZT-7303A</t>
  </si>
  <si>
    <t>113-PZT-7303B</t>
  </si>
  <si>
    <t>113-PZT-7303C</t>
  </si>
  <si>
    <t>113-PZT-7310A</t>
  </si>
  <si>
    <t>113-PZT-7310B</t>
  </si>
  <si>
    <t>113-PZT-7310C</t>
  </si>
  <si>
    <t>113-PZT-7359A</t>
  </si>
  <si>
    <t>113-PZT-7359B</t>
  </si>
  <si>
    <t>113-PZT-7359C</t>
  </si>
  <si>
    <t>113-PZT-7372A</t>
  </si>
  <si>
    <t>113-PZT-7372B</t>
  </si>
  <si>
    <t>113-PZT-7372C</t>
  </si>
  <si>
    <t>113-SE-7391SK</t>
  </si>
  <si>
    <t>113-ST-7391SK</t>
  </si>
  <si>
    <t>113-SZE-7378A</t>
  </si>
  <si>
    <t>113-SZE-7378B</t>
  </si>
  <si>
    <t>113-SZE-7378C</t>
  </si>
  <si>
    <t>113-SZT-7378A</t>
  </si>
  <si>
    <t>113-SZT-7378B</t>
  </si>
  <si>
    <t>113-SZT-7378C</t>
  </si>
  <si>
    <t>113-SZE-7379A</t>
  </si>
  <si>
    <t>113-SZE-7379B</t>
  </si>
  <si>
    <t>113-SZT-7379A</t>
  </si>
  <si>
    <t>113-SZT-7379B</t>
  </si>
  <si>
    <t>113-SV-7376A</t>
  </si>
  <si>
    <t>113-SV-7376B</t>
  </si>
  <si>
    <t>113-SV-7376C</t>
  </si>
  <si>
    <t>113-SV-7380A</t>
  </si>
  <si>
    <t>113-SV-7380B</t>
  </si>
  <si>
    <t>113-TE-7392CB</t>
  </si>
  <si>
    <t>113-TE-7392CA</t>
  </si>
  <si>
    <t>113-TE-7392H</t>
  </si>
  <si>
    <t>113-TE-7394U</t>
  </si>
  <si>
    <t>113-TE-7394V</t>
  </si>
  <si>
    <t>113-TE-7394W</t>
  </si>
  <si>
    <t>113-TS-7356</t>
  </si>
  <si>
    <t>113-TS-7371</t>
  </si>
  <si>
    <t>113-TE-7301</t>
  </si>
  <si>
    <t>113-TT-7301</t>
  </si>
  <si>
    <t>113-TE-7305A</t>
  </si>
  <si>
    <t>113-TE-7305B</t>
  </si>
  <si>
    <t>113-TT-7305A</t>
  </si>
  <si>
    <t>113-TT-7305B</t>
  </si>
  <si>
    <t>113-TT-7310</t>
  </si>
  <si>
    <t>113-TE-7310</t>
  </si>
  <si>
    <t>113-TW-7310</t>
  </si>
  <si>
    <t>113-TE-7312A</t>
  </si>
  <si>
    <t>113-TE-7312B</t>
  </si>
  <si>
    <t>113-TT-7312A</t>
  </si>
  <si>
    <t>113-TT-7312B</t>
  </si>
  <si>
    <t>113-TW-7313</t>
  </si>
  <si>
    <t>113-TE-7313</t>
  </si>
  <si>
    <t>113-TT-7313</t>
  </si>
  <si>
    <t>113-TW-7315</t>
  </si>
  <si>
    <t>113-TE-7315</t>
  </si>
  <si>
    <t>113-TT-7315</t>
  </si>
  <si>
    <t>113-TW-7330</t>
  </si>
  <si>
    <t>113-TT-7330</t>
  </si>
  <si>
    <t>113-TE-7330</t>
  </si>
  <si>
    <t>113-TE-7340</t>
  </si>
  <si>
    <t>113-TT-7340</t>
  </si>
  <si>
    <t>113-TW-7340</t>
  </si>
  <si>
    <t>113-TT-7351</t>
  </si>
  <si>
    <t>113-TE-7351</t>
  </si>
  <si>
    <t>113-TW-7351</t>
  </si>
  <si>
    <t>113-TW-7356</t>
  </si>
  <si>
    <t>113-TE-7356</t>
  </si>
  <si>
    <t>113-TT-7356</t>
  </si>
  <si>
    <t>113-TE-7371B</t>
  </si>
  <si>
    <t>113-TE-7371A</t>
  </si>
  <si>
    <t>113-TT-7371</t>
  </si>
  <si>
    <t>113-TV-7305</t>
  </si>
  <si>
    <t>113-TV-7312</t>
  </si>
  <si>
    <t>113-TZE-7391AC</t>
  </si>
  <si>
    <t>113-TZE-7391AA</t>
  </si>
  <si>
    <t>113-TZE-7391AB</t>
  </si>
  <si>
    <t>113-TZE-7391HA</t>
  </si>
  <si>
    <t>113-TZE-7391HB</t>
  </si>
  <si>
    <t>113-TZE-7391LA</t>
  </si>
  <si>
    <t>113-TZE-7391LB</t>
  </si>
  <si>
    <t>113-TZE-7392EA</t>
  </si>
  <si>
    <t>113-TZE-7392EB</t>
  </si>
  <si>
    <t>113-TZE-7392GA</t>
  </si>
  <si>
    <t>113-TZE-7392GB</t>
  </si>
  <si>
    <t>113-UY-7304</t>
  </si>
  <si>
    <t>113-UV-7304</t>
  </si>
  <si>
    <t>113-USL-7304</t>
  </si>
  <si>
    <t>113-UY-7306</t>
  </si>
  <si>
    <t>113-UV-7306</t>
  </si>
  <si>
    <t>113-USL-7306</t>
  </si>
  <si>
    <t>113-UY-7307</t>
  </si>
  <si>
    <t>113-UV-7307</t>
  </si>
  <si>
    <t>113-USL-7307</t>
  </si>
  <si>
    <t>113-UY-7311</t>
  </si>
  <si>
    <t>113-UV-7311</t>
  </si>
  <si>
    <t>113-USL-7311</t>
  </si>
  <si>
    <t>113-UY-7316</t>
  </si>
  <si>
    <t>113-UV-7316</t>
  </si>
  <si>
    <t>113-USL-7316</t>
  </si>
  <si>
    <t>113-UY-7331</t>
  </si>
  <si>
    <t>113-UV-7331</t>
  </si>
  <si>
    <t>113-USL-7331</t>
  </si>
  <si>
    <t>113-UZY-7372A</t>
  </si>
  <si>
    <t>113-UZY-7372B</t>
  </si>
  <si>
    <t>113-UZY-7372C</t>
  </si>
  <si>
    <t>113-VE-7391HX</t>
  </si>
  <si>
    <t>113-VT-7391HX</t>
  </si>
  <si>
    <t>113-VT-7391HY</t>
  </si>
  <si>
    <t>113-VE-7391HY</t>
  </si>
  <si>
    <t>113-VT-7391LX</t>
  </si>
  <si>
    <t>113-VE-7391LX</t>
  </si>
  <si>
    <t>113-VE-7391LY</t>
  </si>
  <si>
    <t>113-VT-7391LY</t>
  </si>
  <si>
    <t>113-VE-7392EX</t>
  </si>
  <si>
    <t>113-VT-7392EX</t>
  </si>
  <si>
    <t>113-VE-7392EY</t>
  </si>
  <si>
    <t>113-VT-7392EY</t>
  </si>
  <si>
    <t>113-XE-7391AA</t>
  </si>
  <si>
    <t>113-XE-7391AB</t>
  </si>
  <si>
    <t>113-XT-7391AA</t>
  </si>
  <si>
    <t>113-XT-7391AB</t>
  </si>
  <si>
    <t>113-LG-7356</t>
  </si>
  <si>
    <t>113-LG-7371</t>
  </si>
  <si>
    <t>113-PG-7305</t>
  </si>
  <si>
    <t>113-PG-7311</t>
  </si>
  <si>
    <t>113-PG-7312</t>
  </si>
  <si>
    <t>113-PG-7315</t>
  </si>
  <si>
    <t>113-PG-7320</t>
  </si>
  <si>
    <t>113-PG-7330</t>
  </si>
  <si>
    <t>113-PG-7332</t>
  </si>
  <si>
    <t>113-PG-7340</t>
  </si>
  <si>
    <t>113-PG-7341A</t>
  </si>
  <si>
    <t>113-PG-7341B</t>
  </si>
  <si>
    <t>113-PG-7344A</t>
  </si>
  <si>
    <t>113-PG-7344B</t>
  </si>
  <si>
    <t>113-PG-7345A</t>
  </si>
  <si>
    <t>113-PG-7345B</t>
  </si>
  <si>
    <t>113-PG-7351</t>
  </si>
  <si>
    <t>113-PG-7352</t>
  </si>
  <si>
    <t>113-PG-7353</t>
  </si>
  <si>
    <t>113-PG-7355A</t>
  </si>
  <si>
    <t>113-PG-7355B</t>
  </si>
  <si>
    <t>113-PG-7355C</t>
  </si>
  <si>
    <t>113-PG-7356A</t>
  </si>
  <si>
    <t>113-PG-7356B</t>
  </si>
  <si>
    <t>113-PG-7359</t>
  </si>
  <si>
    <t>113-PG-7371</t>
  </si>
  <si>
    <t>113-PG-7382</t>
  </si>
  <si>
    <t>113-TG-7301</t>
  </si>
  <si>
    <t>113-TW-7301</t>
  </si>
  <si>
    <t>113-TGW-7309</t>
  </si>
  <si>
    <t>113-TG-7309</t>
  </si>
  <si>
    <t>113-TGW-7331</t>
  </si>
  <si>
    <t>113-TG-7331</t>
  </si>
  <si>
    <t>113-TGW-7332</t>
  </si>
  <si>
    <t>113-TG-7332</t>
  </si>
  <si>
    <t>113-TGW-7341</t>
  </si>
  <si>
    <t>113-TG-7341</t>
  </si>
  <si>
    <t>113-TGW-7343</t>
  </si>
  <si>
    <t>113-TG-7343</t>
  </si>
  <si>
    <t>113-TGW-7344</t>
  </si>
  <si>
    <t>113-TG-7344</t>
  </si>
  <si>
    <t>113-TGW-7353</t>
  </si>
  <si>
    <t>113-TG-7353</t>
  </si>
  <si>
    <t>113-TGW-7354</t>
  </si>
  <si>
    <t>113-TG-7354</t>
  </si>
  <si>
    <t>113-TGW-7356</t>
  </si>
  <si>
    <t>113-TG-7356</t>
  </si>
  <si>
    <t>113-TGW-7371</t>
  </si>
  <si>
    <t>113-TG-7371</t>
  </si>
  <si>
    <t>TagNumber</t>
  </si>
  <si>
    <t>InstrumentTypeDesc.</t>
  </si>
  <si>
    <t>InstrumentLocation</t>
  </si>
  <si>
    <t>SystemI/OType</t>
  </si>
  <si>
    <t>ControlSystem</t>
  </si>
  <si>
    <t>Valve
FailAction</t>
  </si>
  <si>
    <t>State1</t>
  </si>
  <si>
    <t>DCSRangeMinimum</t>
  </si>
  <si>
    <t>InternalLoopOrder</t>
  </si>
  <si>
    <t>LineNumber</t>
  </si>
  <si>
    <t>EquipmentName</t>
  </si>
  <si>
    <t>SignalType</t>
  </si>
  <si>
    <t>I/OLocation</t>
  </si>
  <si>
    <t>InstrumentCertification</t>
  </si>
  <si>
    <t>ControlAction</t>
  </si>
  <si>
    <t>State0</t>
  </si>
  <si>
    <t>DCSRangeMaximum</t>
  </si>
  <si>
    <t>PackageVendorSupply</t>
  </si>
  <si>
    <t>OrificePlate</t>
  </si>
  <si>
    <t>HPSTOHDR</t>
  </si>
  <si>
    <t>EExd</t>
  </si>
  <si>
    <t>DPFlowTransmitter</t>
  </si>
  <si>
    <t>0t/h</t>
  </si>
  <si>
    <t>4-20mA</t>
  </si>
  <si>
    <t>280t/h</t>
  </si>
  <si>
    <t>TSCWTOHDR</t>
  </si>
  <si>
    <t>150t/h</t>
  </si>
  <si>
    <t>HHPSTO113ST006</t>
  </si>
  <si>
    <t>Yes(Loose)</t>
  </si>
  <si>
    <t>450t/h</t>
  </si>
  <si>
    <t>MotorOperatedValve</t>
  </si>
  <si>
    <t>CSWSTO113ST601E01</t>
  </si>
  <si>
    <t>CSWRFRM113ST601E01</t>
  </si>
  <si>
    <t>MOTIVESTEAMSHUTVALVE</t>
  </si>
  <si>
    <t>LevelSwitch</t>
  </si>
  <si>
    <t>GENCOOLWATERLEAKAGE</t>
  </si>
  <si>
    <t>VOLTFREE</t>
  </si>
  <si>
    <t>LevelTransmitterDisplacer</t>
  </si>
  <si>
    <t>-1290mm</t>
  </si>
  <si>
    <t>LOTANKLEVEL</t>
  </si>
  <si>
    <t>350mm</t>
  </si>
  <si>
    <t>-145mm</t>
  </si>
  <si>
    <t>COTANKLEVEL</t>
  </si>
  <si>
    <t>185mm</t>
  </si>
  <si>
    <t>ControlValve</t>
  </si>
  <si>
    <t>MAINCONDENSERLEVEL</t>
  </si>
  <si>
    <t>MAINCONDENSER(11</t>
  </si>
  <si>
    <t>DPLevelTransmitter</t>
  </si>
  <si>
    <t>-406.5mm</t>
  </si>
  <si>
    <t>MAINCONDENSERLEVELA</t>
  </si>
  <si>
    <t>406.5mm</t>
  </si>
  <si>
    <t>MAINCONDENSERLEVELB</t>
  </si>
  <si>
    <t>MAINCONDENSERLEVELC</t>
  </si>
  <si>
    <t>DiffPressureTransmitter</t>
  </si>
  <si>
    <t>0kPa</t>
  </si>
  <si>
    <t>113ST601F21A/BL/OFILTERDIFF</t>
  </si>
  <si>
    <t>500kPa</t>
  </si>
  <si>
    <t>113ST601F31AC/OFILTERDIFF</t>
  </si>
  <si>
    <t>113ST601F31BC/OFILTERDIFF</t>
  </si>
  <si>
    <t>HandSwitch</t>
  </si>
  <si>
    <t>COPRESSNORMAL(FORMSVTEST)</t>
  </si>
  <si>
    <t>PressureTransmitter</t>
  </si>
  <si>
    <t>-100kPa-g</t>
  </si>
  <si>
    <t>EXHSTEAMPRESS</t>
  </si>
  <si>
    <t>100kPa-g</t>
  </si>
  <si>
    <t>0MPa-g</t>
  </si>
  <si>
    <t>8MPa-g</t>
  </si>
  <si>
    <t>SEALSTEAMPRESS</t>
  </si>
  <si>
    <t>20MPa-g</t>
  </si>
  <si>
    <t>0kPa-g</t>
  </si>
  <si>
    <t>LOPRESS</t>
  </si>
  <si>
    <t>200kPa-g</t>
  </si>
  <si>
    <t>0MPa</t>
  </si>
  <si>
    <t>COPRESS</t>
  </si>
  <si>
    <t>25MPa</t>
  </si>
  <si>
    <t>EXHSTEAMPRESSA</t>
  </si>
  <si>
    <t>EXHSTEAMPRESSB</t>
  </si>
  <si>
    <t>EXHSTEAMPRESSC</t>
  </si>
  <si>
    <t>EXTSTEAMPRESSA</t>
  </si>
  <si>
    <t>EXTSTEAMPRESSB</t>
  </si>
  <si>
    <t>EXTSTEAMPRESSC</t>
  </si>
  <si>
    <t>LOPRESSA</t>
  </si>
  <si>
    <t>LOPRESSB</t>
  </si>
  <si>
    <t>LOPRESSC</t>
  </si>
  <si>
    <t>COPRESSA</t>
  </si>
  <si>
    <t>COPRESSB</t>
  </si>
  <si>
    <t>COPRESSC</t>
  </si>
  <si>
    <t>KeyPhasorProbe</t>
  </si>
  <si>
    <t>STKEYPHASOR</t>
  </si>
  <si>
    <t>EExia</t>
  </si>
  <si>
    <t>SpeedTransmitter</t>
  </si>
  <si>
    <t>0rpm</t>
  </si>
  <si>
    <t>10000rpm</t>
  </si>
  <si>
    <t>SpeedSensor</t>
  </si>
  <si>
    <t>STSPEEDA(OVERSPEED)</t>
  </si>
  <si>
    <t>STSPEEDB(OVERSPEED)</t>
  </si>
  <si>
    <t>STSPEEDC(OVERSPEED)</t>
  </si>
  <si>
    <t>5000rpm</t>
  </si>
  <si>
    <t>STSPEEDA</t>
  </si>
  <si>
    <t>STSPEEDB</t>
  </si>
  <si>
    <t>HPGOVVALVEA</t>
  </si>
  <si>
    <t>HPGOVVALVEB</t>
  </si>
  <si>
    <t>HPGOVVALVEC</t>
  </si>
  <si>
    <t>EXTGOVVALVEA</t>
  </si>
  <si>
    <t>EXTGOVVALVEB</t>
  </si>
  <si>
    <t>0DegC</t>
  </si>
  <si>
    <t>GENCOOLAIRTEMP(COLDSIDEB)</t>
  </si>
  <si>
    <t>160DegC</t>
  </si>
  <si>
    <t>GENCOOLAIRTEMP(COLDSIDEA)</t>
  </si>
  <si>
    <t>GENCOOLAIRTEMP(HOTSIDE)</t>
  </si>
  <si>
    <t>GENERATORWINDINGTEMP.UPHASE</t>
  </si>
  <si>
    <t>GENERATORWINDINGTEMP.VPHASE</t>
  </si>
  <si>
    <t>GENERATORWINDINGTEMP.WPHASE</t>
  </si>
  <si>
    <t>TemperatureSwitch</t>
  </si>
  <si>
    <t>LOTANKHEATEROVERHEAT</t>
  </si>
  <si>
    <t>COTANKHEATEROVERHEAT</t>
  </si>
  <si>
    <t>EXHSTEAMTEMP</t>
  </si>
  <si>
    <t>TemperatureTransmitter</t>
  </si>
  <si>
    <t>Notreq'd</t>
  </si>
  <si>
    <t>TSCWTO113ST601DS01</t>
  </si>
  <si>
    <t>600DegC</t>
  </si>
  <si>
    <t>MPSFRM113ST601</t>
  </si>
  <si>
    <t>650DegC</t>
  </si>
  <si>
    <t>HPSFRM113ST601</t>
  </si>
  <si>
    <t>450DegC</t>
  </si>
  <si>
    <t>CASINGTEMP</t>
  </si>
  <si>
    <t>800DegC</t>
  </si>
  <si>
    <t>MAINSTEAMTEMP</t>
  </si>
  <si>
    <t>SCWTOHDR</t>
  </si>
  <si>
    <t>100DegC</t>
  </si>
  <si>
    <t>-30DegC</t>
  </si>
  <si>
    <t>L/OTO113STG601</t>
  </si>
  <si>
    <t>70DegC</t>
  </si>
  <si>
    <t>LOTANKTEMP</t>
  </si>
  <si>
    <t>COTANKTEMP</t>
  </si>
  <si>
    <t>MPSTO113ST601DS01</t>
  </si>
  <si>
    <t>STTHRUSTBRGTEMPA</t>
  </si>
  <si>
    <t>STANTI-THRUSTBRGTEMPA</t>
  </si>
  <si>
    <t>STANTI-THRUSTBRGTEMPB</t>
  </si>
  <si>
    <t>STHPSIDEBRGTEMPA</t>
  </si>
  <si>
    <t>STHPSIDEBRGTEMPB</t>
  </si>
  <si>
    <t>STLPSIDEBRGTEMPA</t>
  </si>
  <si>
    <t>STLPSIDEBRGTEMPB</t>
  </si>
  <si>
    <t>GENEXSIDEBRGTEMPA</t>
  </si>
  <si>
    <t>GENEXSIDEBRGTEMPB</t>
  </si>
  <si>
    <t>GENSTSIDEBRGTEMPA</t>
  </si>
  <si>
    <t>GENSTSIDEBRGTEMPB</t>
  </si>
  <si>
    <t>SolenoidValve</t>
  </si>
  <si>
    <t>EXHSPRAYVALVESOV</t>
  </si>
  <si>
    <t>On/OffValve</t>
  </si>
  <si>
    <t>EXHSPRAYVALVE</t>
  </si>
  <si>
    <t>LimitSwitch(Close)</t>
  </si>
  <si>
    <t>EXHSPRAYVALVECLOSED</t>
  </si>
  <si>
    <t>EXTDRAINVALVESOV</t>
  </si>
  <si>
    <t>EXTDRAINVALVE</t>
  </si>
  <si>
    <t>EXTDRAINVALVECLOSED</t>
  </si>
  <si>
    <t>CASINGDRAINVALVESOV</t>
  </si>
  <si>
    <t>CASINGDRAINVALVE</t>
  </si>
  <si>
    <t>CASINGDRAINVALVECLOSED</t>
  </si>
  <si>
    <t>EXTCHECKVALVESOV</t>
  </si>
  <si>
    <t>EXTCHECKVALVE</t>
  </si>
  <si>
    <t>EXTCHECKVALVECLOSED</t>
  </si>
  <si>
    <t>MSVDRAINVALVESOV</t>
  </si>
  <si>
    <t>MSVDRAINVALVE</t>
  </si>
  <si>
    <t>MSVDRAINVALVECLOSED</t>
  </si>
  <si>
    <t>VACUUMBREAKERVALVESOV</t>
  </si>
  <si>
    <t>VACUUMBREAKERVALVE</t>
  </si>
  <si>
    <t>VACUUMBREAKERVALVECLOSED</t>
  </si>
  <si>
    <t>MAINSTOPVALVESOVA</t>
  </si>
  <si>
    <t>MAINSTOPVALVESOVB</t>
  </si>
  <si>
    <t>MSVTESTSOV</t>
  </si>
  <si>
    <t>ProximityProbe(X-Axis)</t>
  </si>
  <si>
    <t>STHPSIDEVIBX</t>
  </si>
  <si>
    <t>ProximityTransducer</t>
  </si>
  <si>
    <t>0microm</t>
  </si>
  <si>
    <t>200microm</t>
  </si>
  <si>
    <t>STHPSIDEVIBY</t>
  </si>
  <si>
    <t>ProximityProbe(Y-Axis)</t>
  </si>
  <si>
    <t>STLPSIDEVIBX</t>
  </si>
  <si>
    <t>STLPSIDEVIBY</t>
  </si>
  <si>
    <t>GENEXSIDEVIBX</t>
  </si>
  <si>
    <t>300microm</t>
  </si>
  <si>
    <t>GENEXSIDEVIBY</t>
  </si>
  <si>
    <t>ProximityProbe(AxialDisplacement)</t>
  </si>
  <si>
    <t>STSHAFTPOSITIONA</t>
  </si>
  <si>
    <t>STSHAFTPOSITIONB</t>
  </si>
  <si>
    <t>-2mm</t>
  </si>
  <si>
    <t>2mm</t>
  </si>
  <si>
    <t>LevelGauge</t>
  </si>
  <si>
    <t>PressureGauge</t>
  </si>
  <si>
    <t>1stSTAGESTEAMPRESS</t>
  </si>
  <si>
    <t>5MPa</t>
  </si>
  <si>
    <t>STEAMTURBINETOATM</t>
  </si>
  <si>
    <t>MIDDLESTAGESTEAMPRESS</t>
  </si>
  <si>
    <t>12MPa</t>
  </si>
  <si>
    <t>HHPSTEAMFROMHEADER</t>
  </si>
  <si>
    <t>LEAKSTEAMPRESS</t>
  </si>
  <si>
    <t>PressureGaugeDiaphragmSeal</t>
  </si>
  <si>
    <t>-0.1MPa</t>
  </si>
  <si>
    <t>EJECTORCONDENSERPRESS</t>
  </si>
  <si>
    <t>0.2MPa</t>
  </si>
  <si>
    <t>MOTIVESTEAMPRESS</t>
  </si>
  <si>
    <t>10MPa</t>
  </si>
  <si>
    <t>CONDENSATEPUMPSUCTIONPRESS</t>
  </si>
  <si>
    <t>CONDENSATEPUMPDISCHARGEPRESS</t>
  </si>
  <si>
    <t>LOUNITOUTLETPRESS</t>
  </si>
  <si>
    <t>1MPa</t>
  </si>
  <si>
    <t>LOFILTEROUTLETPRESS</t>
  </si>
  <si>
    <t>LOFILTERINLETPRESS</t>
  </si>
  <si>
    <t>LOPUMPDISCHARGEPRESS</t>
  </si>
  <si>
    <t>0.6MPa</t>
  </si>
  <si>
    <t>LOPURIFIERINLETPRESS</t>
  </si>
  <si>
    <t>0.4MPa</t>
  </si>
  <si>
    <t>LOPURIFIEROUTLETPRESS</t>
  </si>
  <si>
    <t>0.3MPa</t>
  </si>
  <si>
    <t>20MPa</t>
  </si>
  <si>
    <t>TemperatureGauge</t>
  </si>
  <si>
    <t>STMTURBN</t>
  </si>
  <si>
    <t>MPSTMTOHDR</t>
  </si>
  <si>
    <t>COOLINGWATERTEMP</t>
  </si>
  <si>
    <t>EJECTORCOND</t>
  </si>
  <si>
    <t>MOTIVESTEAMTEMP</t>
  </si>
  <si>
    <t>113A006CWTOHDR</t>
  </si>
  <si>
    <t>LOCOOLEROUTLETTEMP</t>
  </si>
  <si>
    <t>LOCOOLERINLETTEMP</t>
  </si>
  <si>
    <t>ItemNo.</t>
  </si>
  <si>
    <t>57113-FE-0030</t>
  </si>
  <si>
    <t>58113-FT-0030</t>
  </si>
  <si>
    <t>59113-FIC-0030</t>
  </si>
  <si>
    <t>FlowController(GOVP)</t>
  </si>
  <si>
    <t>EXTRACTIONSTEAM</t>
  </si>
  <si>
    <t>60113-FE-0031</t>
  </si>
  <si>
    <t>61113-FT-0031</t>
  </si>
  <si>
    <t>62113-FI-0031</t>
  </si>
  <si>
    <t>FlowIndication(Soft)</t>
  </si>
  <si>
    <t>95113-FE-7315</t>
  </si>
  <si>
    <t>96113-FT-7315</t>
  </si>
  <si>
    <t>97113-FI-7315</t>
  </si>
  <si>
    <t>98113-FY-7315</t>
  </si>
  <si>
    <t>DCSFunction(Soft)</t>
  </si>
  <si>
    <t>115113-HV-0005</t>
  </si>
  <si>
    <t>116113-HV-0006</t>
  </si>
  <si>
    <t>125113-HV-0015</t>
  </si>
  <si>
    <t>126113-HV-0016</t>
  </si>
  <si>
    <t>263113-HV-7341A</t>
  </si>
  <si>
    <t>264113-HV-7341B</t>
  </si>
  <si>
    <t>601113-LS-7392WL</t>
  </si>
  <si>
    <t>596113-LT-7356</t>
  </si>
  <si>
    <t>598113-LT-7371</t>
  </si>
  <si>
    <t>584113-LV-7342A</t>
  </si>
  <si>
    <t>586113-LV-7342B</t>
  </si>
  <si>
    <t>589113-LZT-7343A</t>
  </si>
  <si>
    <t>590113-LZT-7343B</t>
  </si>
  <si>
    <t>591113-LZT-7343C</t>
  </si>
  <si>
    <t>1161113-PDT-7352</t>
  </si>
  <si>
    <t>1188113-PDT-7371A</t>
  </si>
  <si>
    <t>1190113-PDT-7371B</t>
  </si>
  <si>
    <t>1193113-PS-7372</t>
  </si>
  <si>
    <t>1118113-PT-7302</t>
  </si>
  <si>
    <t>1133113-PT-7311</t>
  </si>
  <si>
    <t>1136113-PT-7314</t>
  </si>
  <si>
    <t>1142113-PT-7315</t>
  </si>
  <si>
    <t>1180113-PT-7360</t>
  </si>
  <si>
    <t>1186113-PT-7371</t>
  </si>
  <si>
    <t>1140113-PV-7314A</t>
  </si>
  <si>
    <t>1141113-PV-7314B</t>
  </si>
  <si>
    <t>1120113-PZT-7303A</t>
  </si>
  <si>
    <t>1121113-PZT-7303B</t>
  </si>
  <si>
    <t>1122113-PZT-7303C</t>
  </si>
  <si>
    <t>1130113-PZT-7310A</t>
  </si>
  <si>
    <t>1128113-PZT-7310B</t>
  </si>
  <si>
    <t>1129113-PZT-7310C</t>
  </si>
  <si>
    <t>1176113-PZT-7359A</t>
  </si>
  <si>
    <t>1177113-PZT-7359B</t>
  </si>
  <si>
    <t>1178113-PZT-7359C</t>
  </si>
  <si>
    <t>1192113-PZT-7372A</t>
  </si>
  <si>
    <t>1194113-PZT-7372B</t>
  </si>
  <si>
    <t>1195113-PZT-7372C</t>
  </si>
  <si>
    <t>1449113-SE-7391SK</t>
  </si>
  <si>
    <t>1448113-ST-7391SK</t>
  </si>
  <si>
    <t>1426113-SZE-7378A</t>
  </si>
  <si>
    <t>1427113-SZE-7378B</t>
  </si>
  <si>
    <t>1428113-SZE-7378C</t>
  </si>
  <si>
    <t>1429113-SZT-7378A</t>
  </si>
  <si>
    <t>1430113-SZT-7378B</t>
  </si>
  <si>
    <t>1431113-SZT-7378C</t>
  </si>
  <si>
    <t>1440113-SZE-7379A</t>
  </si>
  <si>
    <t>1441113-SZE-7379B</t>
  </si>
  <si>
    <t>1442113-SZT-7379A</t>
  </si>
  <si>
    <t>1443113-SZT-7379B</t>
  </si>
  <si>
    <t>1423113-SV-7376A</t>
  </si>
  <si>
    <t>1424113-SV-7376B</t>
  </si>
  <si>
    <t>1425113-SV-7376C</t>
  </si>
  <si>
    <t>1446113-SV-7380A</t>
  </si>
  <si>
    <t>1447113-SV-7380B</t>
  </si>
  <si>
    <t>1898113-TE-7392CB</t>
  </si>
  <si>
    <t>1899113-TE-7392CA</t>
  </si>
  <si>
    <t>1910113-TE-7392H</t>
  </si>
  <si>
    <t>1914113-TE-7394U</t>
  </si>
  <si>
    <t>1916113-TE-7394V</t>
  </si>
  <si>
    <t>1918113-TE-7394W</t>
  </si>
  <si>
    <t>1868113-TS-7356</t>
  </si>
  <si>
    <t>1873113-TS-7371</t>
  </si>
  <si>
    <t>1805113-TE-7301</t>
  </si>
  <si>
    <t>1806113-TT-7301</t>
  </si>
  <si>
    <t>1808113-TE-7305A</t>
  </si>
  <si>
    <t>1810113-TE-7305B</t>
  </si>
  <si>
    <t>1813113-TT-7305A</t>
  </si>
  <si>
    <t>1814113-TT-7305B</t>
  </si>
  <si>
    <t>1817113-TT-7310</t>
  </si>
  <si>
    <t>1819113-TE-7310</t>
  </si>
  <si>
    <t>1820113-TW-7310</t>
  </si>
  <si>
    <t>1825113-TE-7312A</t>
  </si>
  <si>
    <t>1826113-TE-7312B</t>
  </si>
  <si>
    <t>1827113-TT-7312A</t>
  </si>
  <si>
    <t>1828113-TT-7312B</t>
  </si>
  <si>
    <t>1829113-TW-7313</t>
  </si>
  <si>
    <t>1830113-TE-7313</t>
  </si>
  <si>
    <t>1831113-TT-7313</t>
  </si>
  <si>
    <t>1833113-TW-7315</t>
  </si>
  <si>
    <t>1834113-TE-7315</t>
  </si>
  <si>
    <t>1835113-TT-7315</t>
  </si>
  <si>
    <t>1837113-TW-7330</t>
  </si>
  <si>
    <t>1838113-TT-7330</t>
  </si>
  <si>
    <t>1839113-TE-7330</t>
  </si>
  <si>
    <t>1845113-TE-7340</t>
  </si>
  <si>
    <t>1846113-TT-7340</t>
  </si>
  <si>
    <t>1848113-TW-7340</t>
  </si>
  <si>
    <t>1857113-TT-7351</t>
  </si>
  <si>
    <t>1859113-TE-7351</t>
  </si>
  <si>
    <t>1860113-TW-7351</t>
  </si>
  <si>
    <t>1866113-TW-7356</t>
  </si>
  <si>
    <t>1870113-TE-7356</t>
  </si>
  <si>
    <t>1871113-TT-7356</t>
  </si>
  <si>
    <t>1876113-TE-7371B</t>
  </si>
  <si>
    <t>1877113-TE-7371A</t>
  </si>
  <si>
    <t>1878113-TT-7371</t>
  </si>
  <si>
    <t>1809113-TV-7305</t>
  </si>
  <si>
    <t>1824113-TV-7312</t>
  </si>
  <si>
    <t>1882113-TZE-7391AC</t>
  </si>
  <si>
    <t>1883113-TZE-7391AA</t>
  </si>
  <si>
    <t>1885113-TZE-7391AB</t>
  </si>
  <si>
    <t>1890113-TZE-7391HA</t>
  </si>
  <si>
    <t>1891113-TZE-7391HB</t>
  </si>
  <si>
    <t>1894113-TZE-7391LA</t>
  </si>
  <si>
    <t>1895113-TZE-7391LB</t>
  </si>
  <si>
    <t>1902113-TZE-7392EA</t>
  </si>
  <si>
    <t>1903113-TZE-7392EB</t>
  </si>
  <si>
    <t>1906113-TZE-7392GA</t>
  </si>
  <si>
    <t>1907113-TZE-7392GB</t>
  </si>
  <si>
    <t>2278113-UY-7304</t>
  </si>
  <si>
    <t>2279113-UV-7304</t>
  </si>
  <si>
    <t>2280113-USL-7304</t>
  </si>
  <si>
    <t>2288113-UY-7306</t>
  </si>
  <si>
    <t>2289113-UV-7306</t>
  </si>
  <si>
    <t>2290113-USL-7306</t>
  </si>
  <si>
    <t>2297113-UY-7307</t>
  </si>
  <si>
    <t>2298113-UV-7307</t>
  </si>
  <si>
    <t>2299113-USL-7307</t>
  </si>
  <si>
    <t>2305113-UY-7311</t>
  </si>
  <si>
    <t>2306113-UV-7311</t>
  </si>
  <si>
    <t>2307113-USL-7311</t>
  </si>
  <si>
    <t>2308113-UY-7316</t>
  </si>
  <si>
    <t>2309113-UV-7316</t>
  </si>
  <si>
    <t>2310113-USL-7316</t>
  </si>
  <si>
    <t>2311113-UY-7331</t>
  </si>
  <si>
    <t>2312113-UV-7331</t>
  </si>
  <si>
    <t>2313113-USL-7331</t>
  </si>
  <si>
    <t>2314113-UZY-7372A</t>
  </si>
  <si>
    <t>2315113-UZY-7372B</t>
  </si>
  <si>
    <t>2316113-UZY-7372C</t>
  </si>
  <si>
    <t>2508113-VE-7391HX</t>
  </si>
  <si>
    <t>2509113-VT-7391HX</t>
  </si>
  <si>
    <t>2510113-VT-7391HY</t>
  </si>
  <si>
    <t>2511113-VE-7391HY</t>
  </si>
  <si>
    <t>2512113-VT-7391LX</t>
  </si>
  <si>
    <t>2513113-VE-7391LX</t>
  </si>
  <si>
    <t>2514113-VE-7391LY</t>
  </si>
  <si>
    <t>2515113-VT-7391LY</t>
  </si>
  <si>
    <t>2516113-VE-7392EX</t>
  </si>
  <si>
    <t>2517113-VT-7392EX</t>
  </si>
  <si>
    <t>2518113-VE-7392EY</t>
  </si>
  <si>
    <t>2519113-VT-7392EY</t>
  </si>
  <si>
    <t>2592113-XE-7391AA</t>
  </si>
  <si>
    <t>2593113-XE-7391AB</t>
  </si>
  <si>
    <t>2594113-XT-7391AA</t>
  </si>
  <si>
    <t>2595113-XT-7391AB</t>
  </si>
  <si>
    <t>595113-LG-7356</t>
  </si>
  <si>
    <t>599113-LG-7371</t>
  </si>
  <si>
    <t>1124113-PG-7305</t>
  </si>
  <si>
    <t>1132113-PG-7311</t>
  </si>
  <si>
    <t>1135113-PG-7312</t>
  </si>
  <si>
    <t>1143113-PG-7315</t>
  </si>
  <si>
    <t>1145113-PG-7320</t>
  </si>
  <si>
    <t>1146113-PG-7330</t>
  </si>
  <si>
    <t>1148113-PG-7332</t>
  </si>
  <si>
    <t>1150113-PG-7340</t>
  </si>
  <si>
    <t>1152113-PG-7341A</t>
  </si>
  <si>
    <t>1153113-PG-7341B</t>
  </si>
  <si>
    <t>1154113-PG-7344A</t>
  </si>
  <si>
    <t>1155113-PG-7344B</t>
  </si>
  <si>
    <t>1156113-PG-7345A</t>
  </si>
  <si>
    <t>1157113-PG-7345B</t>
  </si>
  <si>
    <t>1158113-PG-7351</t>
  </si>
  <si>
    <t>1160113-PG-7352</t>
  </si>
  <si>
    <t>1163113-PG-7353</t>
  </si>
  <si>
    <t>1168113-PG-7355A</t>
  </si>
  <si>
    <t>1170113-PG-7355B</t>
  </si>
  <si>
    <t>1172113-PG-7355C</t>
  </si>
  <si>
    <t>1173113-PG-7356A</t>
  </si>
  <si>
    <t>1174113-PG-7356B</t>
  </si>
  <si>
    <t>1175113-PG-7359</t>
  </si>
  <si>
    <t>1184113-PG-7371</t>
  </si>
  <si>
    <t>1197113-PG-7382</t>
  </si>
  <si>
    <t>1804113-TG-7301</t>
  </si>
  <si>
    <t>1803113-TW-7301</t>
  </si>
  <si>
    <t>1815113-TGW-7309</t>
  </si>
  <si>
    <t>1816113-TG-7309</t>
  </si>
  <si>
    <t>1841113-TGW-7331</t>
  </si>
  <si>
    <t>1842113-TG-7331</t>
  </si>
  <si>
    <t>1843113-TGW-7332</t>
  </si>
  <si>
    <t>1844113-TG-7332</t>
  </si>
  <si>
    <t>1849113-TGW-7341</t>
  </si>
  <si>
    <t>1850113-TG-7341</t>
  </si>
  <si>
    <t>1853113-TGW-7343</t>
  </si>
  <si>
    <t>1854113-TG-7343</t>
  </si>
  <si>
    <t>1855113-TGW-7344</t>
  </si>
  <si>
    <t>1856113-TG-7344</t>
  </si>
  <si>
    <t>1861113-TGW-7353</t>
  </si>
  <si>
    <t>1863113-TG-7353</t>
  </si>
  <si>
    <t>1864113-TGW-7354</t>
  </si>
  <si>
    <t>1865113-TG-7354</t>
  </si>
  <si>
    <t>1867113-TGW-7356</t>
  </si>
  <si>
    <t>1869113-TG-7356</t>
  </si>
  <si>
    <t>1874113-TGW-7371</t>
  </si>
  <si>
    <t>1875113-TG-7371</t>
  </si>
  <si>
    <t>CTCI</t>
  </si>
  <si>
    <t>VENDOR</t>
  </si>
  <si>
    <t>14"-HPS-113-4302-D1DH-HS</t>
  </si>
  <si>
    <t>113-LT-7342</t>
  </si>
  <si>
    <t>113ST601F21A/B L/O FILTER DIFF</t>
  </si>
  <si>
    <t>113A006CW TO HDR</t>
  </si>
  <si>
    <t>Control Valve</t>
  </si>
  <si>
    <t>Diff Pressure Transmitter</t>
  </si>
  <si>
    <t>DP Flow Transmitter</t>
  </si>
  <si>
    <t>DP Level Transmitter</t>
  </si>
  <si>
    <t>Hand Switch</t>
  </si>
  <si>
    <t>Key Phasor Probe</t>
  </si>
  <si>
    <t>Level Gauge</t>
  </si>
  <si>
    <t>Level Switch</t>
  </si>
  <si>
    <t>Level Transmitter Displacer</t>
  </si>
  <si>
    <t>Limit Switch (Close)</t>
  </si>
  <si>
    <t>Motor Operated Valve</t>
  </si>
  <si>
    <t>Orifice Plate</t>
  </si>
  <si>
    <t>Pressure Gauge</t>
  </si>
  <si>
    <t>Temperature Transmitter</t>
  </si>
  <si>
    <t>Temperature Gauge</t>
  </si>
  <si>
    <t>Temperature Switch</t>
  </si>
  <si>
    <t>Speed Transmitter</t>
  </si>
  <si>
    <t>Solenoid Valve</t>
  </si>
  <si>
    <t>Pressure Gauge Diaphragm Seal</t>
  </si>
  <si>
    <t>Proximity Probe (Axial Displacement)</t>
  </si>
  <si>
    <t>On/Off Valve</t>
  </si>
  <si>
    <t>Proximity Probe (X-Axis)</t>
  </si>
  <si>
    <t>Pressure Transmitter</t>
  </si>
  <si>
    <t>Proximity Probe (Y-Axis)</t>
  </si>
  <si>
    <t>Proximity Transducer</t>
  </si>
  <si>
    <t>CASING DRAIN VALVE</t>
  </si>
  <si>
    <t>CASING DRAIN VALVE CLOSED</t>
  </si>
  <si>
    <t>1st STAGE STEAM PRESS</t>
  </si>
  <si>
    <t>113ST601F31A C/O FILTER DIFF</t>
  </si>
  <si>
    <t>113ST601F31B C/O FILTER DIFF</t>
  </si>
  <si>
    <t>CASING DRAIN VALVE SOV</t>
  </si>
  <si>
    <t>COPRESS A</t>
  </si>
  <si>
    <t>COPRESS B</t>
  </si>
  <si>
    <t>COPRESS C</t>
  </si>
  <si>
    <t>CASING TEMP</t>
  </si>
  <si>
    <t>CONDENSATE PUMP SUCTION PRESS</t>
  </si>
  <si>
    <t>CONDENSATE PUMP DISCHARGE PRESS</t>
  </si>
  <si>
    <t>COOLING WATER TEMP</t>
  </si>
  <si>
    <t xml:space="preserve"> MAIN CONDENSER LEVEL</t>
  </si>
  <si>
    <t>113-ST-601-E01</t>
  </si>
  <si>
    <t xml:space="preserve"> 406.5 mm</t>
  </si>
  <si>
    <t xml:space="preserve"> -406.5 mm</t>
  </si>
  <si>
    <t>113-TZE   -7391AD</t>
  </si>
  <si>
    <t>ST THRUST BRG TEMP B</t>
  </si>
  <si>
    <t>113-VE-7392GX</t>
  </si>
  <si>
    <t>GEN ST SIDE VIB X</t>
  </si>
  <si>
    <t>113-VT-7392GX</t>
  </si>
  <si>
    <t>MMS</t>
  </si>
  <si>
    <t>GEN ST SIDE VIB Y</t>
  </si>
  <si>
    <t>113-JB-A-7310</t>
  </si>
  <si>
    <t>113-JB-A-0004</t>
  </si>
  <si>
    <t>113-JB-IL-7322</t>
  </si>
  <si>
    <t>113-JB-IL-7323</t>
  </si>
  <si>
    <t>113-JB-IR-7307</t>
  </si>
  <si>
    <t>113-JB-IR-7325</t>
  </si>
  <si>
    <t>113-JB-IR-7324</t>
  </si>
  <si>
    <t>DPFlow Transmitter</t>
  </si>
  <si>
    <t>DP Level  Transmitter</t>
  </si>
  <si>
    <t>CO PRESS NORMAL(FORMSVTEST)</t>
  </si>
  <si>
    <t xml:space="preserve">LO PRESS </t>
  </si>
  <si>
    <t xml:space="preserve">CO PRESS </t>
  </si>
  <si>
    <t>EXHSTEAM PRESS B</t>
  </si>
  <si>
    <t>EXTSTEAM PRESS A</t>
  </si>
  <si>
    <t>EXTSTEAM PRESS C</t>
  </si>
  <si>
    <t>LO PRESS A</t>
  </si>
  <si>
    <t>LO PRESS B</t>
  </si>
  <si>
    <t>LO PRESS C</t>
  </si>
  <si>
    <t>CO PRESS A</t>
  </si>
  <si>
    <t>CO PRESS B</t>
  </si>
  <si>
    <t>CO PRESS C</t>
  </si>
  <si>
    <t>MAIN  CONDENSER  LEVEL</t>
  </si>
  <si>
    <t>MAIN  CONDENSER  LEVELA</t>
  </si>
  <si>
    <t>MAIN CONDENSER LEVELB</t>
  </si>
  <si>
    <t>MAIN CONDENSER LEVELC</t>
  </si>
  <si>
    <t xml:space="preserve">EJECTOR CONDENSER  PRESS </t>
  </si>
  <si>
    <t>c</t>
  </si>
  <si>
    <t>HPS TO HDR</t>
  </si>
  <si>
    <t>TSCW TO HDR</t>
  </si>
  <si>
    <t>HHPS TO 113ST006</t>
  </si>
  <si>
    <t>CSWS TO 113ST601E01</t>
  </si>
  <si>
    <t>TSCW TO 113ST601DS01</t>
  </si>
  <si>
    <t>SCW TO HDR</t>
  </si>
  <si>
    <t>L/O TO 113STG601</t>
  </si>
  <si>
    <t>MPS TO 113ST601DS01</t>
  </si>
  <si>
    <t xml:space="preserve">LOUNI TO UTLET PRESS </t>
  </si>
  <si>
    <t>MPSTM TO HDR</t>
  </si>
  <si>
    <t>EJEC TO RCOND</t>
  </si>
  <si>
    <t>MAINS TOP VALVE SOV A</t>
  </si>
  <si>
    <t>MAINS TOP VALVE SOV B</t>
  </si>
  <si>
    <t xml:space="preserve">EXHSPRAY VALVE  SOV </t>
  </si>
  <si>
    <t xml:space="preserve">EXHSPRAY VALVE </t>
  </si>
  <si>
    <t>EXHSPRAY VALVE CLOSED</t>
  </si>
  <si>
    <t xml:space="preserve">EXTCHECK VALVE  SOV </t>
  </si>
  <si>
    <t xml:space="preserve">EXTCHECK VALVE </t>
  </si>
  <si>
    <t xml:space="preserve">VACUUMBREAKER VALVE  SOV </t>
  </si>
  <si>
    <t xml:space="preserve">EXT DRAIN VALVE  SOV </t>
  </si>
  <si>
    <t xml:space="preserve">EXT DRAIN VALVE </t>
  </si>
  <si>
    <t>EXT DRAIN VALVE CLOSED</t>
  </si>
  <si>
    <t xml:space="preserve">CASING DRAIN VALVE  SOV </t>
  </si>
  <si>
    <t xml:space="preserve">CASING DRAIN VALVE </t>
  </si>
  <si>
    <t xml:space="preserve">MSV DRAIN VALVE  SOV </t>
  </si>
  <si>
    <t xml:space="preserve">MSV DRAIN VALVE </t>
  </si>
  <si>
    <t>MSV DRAIN VALVE CLOSED</t>
  </si>
  <si>
    <t>EXTCHECK VALVE CLOSED</t>
  </si>
  <si>
    <t>Speed Sensor</t>
  </si>
  <si>
    <t>ST SPEED B</t>
  </si>
  <si>
    <t>ST SPEED A</t>
  </si>
  <si>
    <t>HP GOV VALVE A</t>
  </si>
  <si>
    <t>HP GOV VALVE B</t>
  </si>
  <si>
    <t>HP GOV VALVE C</t>
  </si>
  <si>
    <t>EXT GOV VALVE A</t>
  </si>
  <si>
    <t>EXT GOV VALVE B</t>
  </si>
  <si>
    <t>GENCOOLAIR TEMP (HOTSIDE)</t>
  </si>
  <si>
    <t>GENERA TO RWINDING TEMP .UPHASE</t>
  </si>
  <si>
    <t>GENERA TO RWINDING TEMP .VPHASE</t>
  </si>
  <si>
    <t>GENERA TO RWINDING TEMP .WPHASE</t>
  </si>
  <si>
    <t xml:space="preserve">CASING TEMP </t>
  </si>
  <si>
    <t xml:space="preserve">LO TANK  TEMP </t>
  </si>
  <si>
    <t xml:space="preserve">CO TANK  TEMP </t>
  </si>
  <si>
    <t>LO TANK LEVEL</t>
  </si>
  <si>
    <t>CO TANK LEVEL</t>
  </si>
  <si>
    <t>LO TANK HEATER OVER HEAT</t>
  </si>
  <si>
    <t>CO TANK HEATER OVER HEAT</t>
  </si>
  <si>
    <t>STTHRUST BRG TEMP A</t>
  </si>
  <si>
    <t>STANTI-THRUST BRG TEMP A</t>
  </si>
  <si>
    <t>STANTI-THRUST BRG TEMP B</t>
  </si>
  <si>
    <t>GENSTSIDE BRG TEMP A</t>
  </si>
  <si>
    <t>Proximity Probe(X-Axis)</t>
  </si>
  <si>
    <t>Proximity Probe(Y-Axis)</t>
  </si>
  <si>
    <t>Proximity Probe(AxialDisplacement)</t>
  </si>
  <si>
    <t xml:space="preserve">1st STAGE STEAM PRESS </t>
  </si>
  <si>
    <t>STEAM TURBINE TO ATM</t>
  </si>
  <si>
    <t xml:space="preserve">LEAK STEAM PRESS </t>
  </si>
  <si>
    <t xml:space="preserve">MOTIVE STEAM PRESS </t>
  </si>
  <si>
    <t xml:space="preserve">MOTIVE STEAMSHUT VALVE </t>
  </si>
  <si>
    <t xml:space="preserve">EXH STEAM PRESS </t>
  </si>
  <si>
    <t xml:space="preserve">SEAL STEAM PRESS </t>
  </si>
  <si>
    <t>EXH STEAM PRESS A</t>
  </si>
  <si>
    <t>EXH STEAM PRESS C</t>
  </si>
  <si>
    <t>EXT STEAM PRESS B</t>
  </si>
  <si>
    <t xml:space="preserve">EXH STEAM TEMP </t>
  </si>
  <si>
    <t xml:space="preserve">MAIN STEAM TEMP </t>
  </si>
  <si>
    <t xml:space="preserve">MIDDLE STAGE STEAM PRESS </t>
  </si>
  <si>
    <t>HHP STEAM FROM HEADER</t>
  </si>
  <si>
    <t>CSWR FRM 113ST601E01</t>
  </si>
  <si>
    <t>HPS FRM113ST601</t>
  </si>
  <si>
    <t>MPS FRM113ST601</t>
  </si>
  <si>
    <t>LO COOLER OUTLET TEMP</t>
  </si>
  <si>
    <t>LO COOLER INLET TEMP</t>
  </si>
  <si>
    <t>MOTIVE STEAM TEMP</t>
  </si>
  <si>
    <t>STM TURBN</t>
  </si>
  <si>
    <t xml:space="preserve">LO PURIFIER OUTLET PRESS </t>
  </si>
  <si>
    <t xml:space="preserve">LO PURIFIER INLET PRESS </t>
  </si>
  <si>
    <t xml:space="preserve">LO PUMP DISCHARGE PRESS </t>
  </si>
  <si>
    <t xml:space="preserve">LO FILTER OUTLET PRESS </t>
  </si>
  <si>
    <t xml:space="preserve">LO FILTER INLET PRESS </t>
  </si>
  <si>
    <t xml:space="preserve">CONDENSATE PUMP DISCHARGE PRESS </t>
  </si>
  <si>
    <t xml:space="preserve">CONDENSATE PUMP SUCTION PRESS </t>
  </si>
  <si>
    <t>GENEX SIDE VIB X</t>
  </si>
  <si>
    <t>GENEX SIDE VIB Y</t>
  </si>
  <si>
    <t>STLP SIDE VIB Y</t>
  </si>
  <si>
    <t>STLP SIDE VIB X</t>
  </si>
  <si>
    <t>STHP SIDE VIBY</t>
  </si>
  <si>
    <t>STHP SIDE VIBX</t>
  </si>
  <si>
    <t xml:space="preserve">MSV TEST SOV </t>
  </si>
  <si>
    <t>STHP SIDE BRG TEMP A</t>
  </si>
  <si>
    <t>STHP SIDE BRG TEMP B</t>
  </si>
  <si>
    <t>STLP SIDE BRG TEMP A</t>
  </si>
  <si>
    <t>STLP SIDE BRG TEMP B</t>
  </si>
  <si>
    <t>GENEX SIDE BRG TEMP A</t>
  </si>
  <si>
    <t>GENEX SIDE BRG TEMP B</t>
  </si>
  <si>
    <t>GENST SIDE BRG TEMP B</t>
  </si>
  <si>
    <t>GENCOOLAIR TEMP (COLD SIDE B)</t>
  </si>
  <si>
    <t>GENCOOLAIR TEMP (COLD SIDE A)</t>
  </si>
  <si>
    <t xml:space="preserve">VACUUM BREAKER VALVE </t>
  </si>
  <si>
    <t>VACUUM BREAKER VALVE CLOSED</t>
  </si>
  <si>
    <t>ST SPEED A (OVERSPEED)</t>
  </si>
  <si>
    <t>ST SPEED B (OVERSPEED)</t>
  </si>
  <si>
    <t>ST SPEED C (OVERSPEED)</t>
  </si>
  <si>
    <t>113ST601F21 A/B L/O FILTER DIFF</t>
  </si>
  <si>
    <t>GEN COOL WATER LEAKAGE</t>
  </si>
  <si>
    <t>ST SHAFT POSITION A</t>
  </si>
  <si>
    <t>ST SHAFT POSITION B</t>
  </si>
  <si>
    <t>RTD</t>
  </si>
  <si>
    <t>Thermocouple</t>
  </si>
  <si>
    <t>Thermowell</t>
  </si>
  <si>
    <t>Service</t>
  </si>
  <si>
    <t>-</t>
  </si>
  <si>
    <t>Yes</t>
  </si>
  <si>
    <t>PX</t>
  </si>
  <si>
    <t>24VDC</t>
  </si>
  <si>
    <t>Signal Type</t>
  </si>
  <si>
    <t xml:space="preserve">EXT CHECK VALVE </t>
  </si>
  <si>
    <t>113A006 CW TO HDR</t>
  </si>
  <si>
    <t>Proximity Probe (AxialDisplacement)</t>
  </si>
  <si>
    <t>113-TZE-7391AD</t>
  </si>
  <si>
    <t>ST THRUST BRG TEMP A</t>
  </si>
  <si>
    <t>ST ANTI-THRUST BRG TEMP A</t>
  </si>
  <si>
    <t>ST ANTI-THRUST BRG TEMP B</t>
  </si>
  <si>
    <t>ST HP SIDE BRG TEMP A</t>
  </si>
  <si>
    <t>ST HP SIDE BRG TEMP B</t>
  </si>
  <si>
    <t>ST LP SIDE BRG TEMP A</t>
  </si>
  <si>
    <t>ST LP SIDE BRG TEMP B</t>
  </si>
  <si>
    <t>ST HP SIDE VIBX</t>
  </si>
  <si>
    <t>ST HP SIDE VIBY</t>
  </si>
  <si>
    <t>ST LP SIDE VIB X</t>
  </si>
  <si>
    <t>ST LP SIDE VIB Y</t>
  </si>
  <si>
    <t>ST KEY PHASOR</t>
  </si>
  <si>
    <t>113-VE-7392GY</t>
  </si>
  <si>
    <t>113-VT-7392GY</t>
  </si>
  <si>
    <t>GEN EX SIDE VIB X</t>
  </si>
  <si>
    <t>GEN EX SIDE VIB Y</t>
  </si>
  <si>
    <t>GEN GX SIDE VIB Y</t>
  </si>
  <si>
    <t>GEN GX SIDE VIB X</t>
  </si>
  <si>
    <t>Note</t>
  </si>
  <si>
    <t>113-LG-7343</t>
  </si>
  <si>
    <t>113-UZSH-7374</t>
  </si>
  <si>
    <t>113-UZSH-7375</t>
  </si>
  <si>
    <t>113-UZV-7372</t>
  </si>
  <si>
    <t>Instrument Type Desc.</t>
  </si>
  <si>
    <t>113-ZT-7376A</t>
  </si>
  <si>
    <t>113-ZT-7376B</t>
  </si>
  <si>
    <t>113-ZT-7376C</t>
  </si>
  <si>
    <t>Position Transmitter</t>
  </si>
  <si>
    <t>113-ZT-7380A</t>
  </si>
  <si>
    <t>113-ZT-7380B</t>
  </si>
  <si>
    <t>113-UZY-7373</t>
  </si>
  <si>
    <t>113-UZY-7374</t>
  </si>
  <si>
    <t>113-UZSL-7372</t>
  </si>
  <si>
    <t>113-UZSH-7372</t>
  </si>
  <si>
    <t>113-PV-7342A</t>
  </si>
  <si>
    <t>113-PV-7342B</t>
  </si>
  <si>
    <t>MSV PARTIAL STROKE TEST SOV</t>
  </si>
  <si>
    <t>Limit Switch (Open)</t>
  </si>
  <si>
    <t>113-JB-L-0005</t>
  </si>
  <si>
    <t>113-JB-A-7321</t>
  </si>
  <si>
    <t>113-JB-L-7332</t>
  </si>
  <si>
    <t>113-JB-L-7342</t>
  </si>
  <si>
    <t>113-JB-L-7333</t>
  </si>
  <si>
    <t>113-JB-L-7343</t>
  </si>
  <si>
    <t>113-JB-L-7305</t>
  </si>
  <si>
    <t>113-JB-LZ-7309</t>
  </si>
  <si>
    <t>113-JB-LZ-7344</t>
  </si>
  <si>
    <t>113-JB-ILZ-7303</t>
  </si>
  <si>
    <t>113-JB-ID-7302</t>
  </si>
  <si>
    <t>113-JB-L-7306B</t>
  </si>
  <si>
    <t>113-JB-A-7331</t>
  </si>
  <si>
    <t>113-JB-A-7341</t>
  </si>
  <si>
    <t>113-JB-SZ-7308</t>
  </si>
  <si>
    <t>113-JB-ILZ-7304</t>
  </si>
  <si>
    <t>113-JB-L-7306A</t>
  </si>
  <si>
    <t>113-JB-AZ-7301</t>
  </si>
  <si>
    <t>113-JB-L-0010</t>
  </si>
  <si>
    <t>113-UZSL-7374</t>
  </si>
  <si>
    <r>
      <t>113-TE-7394</t>
    </r>
    <r>
      <rPr>
        <sz val="8"/>
        <color rgb="FFFF0000"/>
        <rFont val="Arial"/>
        <family val="2"/>
      </rPr>
      <t>U</t>
    </r>
  </si>
  <si>
    <r>
      <t>113-TE-7395</t>
    </r>
    <r>
      <rPr>
        <sz val="8"/>
        <color rgb="FFFF0000"/>
        <rFont val="Arial"/>
        <family val="2"/>
      </rPr>
      <t>V</t>
    </r>
  </si>
  <si>
    <r>
      <t>113-TE-7396</t>
    </r>
    <r>
      <rPr>
        <sz val="8"/>
        <color rgb="FFFF0000"/>
        <rFont val="Arial"/>
        <family val="2"/>
      </rPr>
      <t>W</t>
    </r>
  </si>
  <si>
    <t>113A003-LP-01</t>
  </si>
  <si>
    <t>113-JB-LZ-0003</t>
  </si>
  <si>
    <t>113-UZY-7372D</t>
  </si>
  <si>
    <t>Tag Number</t>
  </si>
  <si>
    <t>113-USL-7204</t>
  </si>
  <si>
    <t>113-USL-7206</t>
  </si>
  <si>
    <t>113-USL-7207</t>
  </si>
  <si>
    <t>113-USL-7211</t>
  </si>
  <si>
    <t>113-USL-7216</t>
  </si>
  <si>
    <t>113-USL-7231</t>
  </si>
  <si>
    <t xml:space="preserve">EXH SPRAY VALVE </t>
  </si>
  <si>
    <t>113-UY-7204</t>
  </si>
  <si>
    <t>113-UV-7204</t>
  </si>
  <si>
    <t>113-UY-7206</t>
  </si>
  <si>
    <t>113-UV-7206</t>
  </si>
  <si>
    <t>113-UY-7207</t>
  </si>
  <si>
    <t>113-UV-7207</t>
  </si>
  <si>
    <t>113-UY-7211</t>
  </si>
  <si>
    <t>113-UV-7211</t>
  </si>
  <si>
    <t>113-UY-7216</t>
  </si>
  <si>
    <t>113-UV-7216</t>
  </si>
  <si>
    <t>113-UY-7231</t>
  </si>
  <si>
    <t>113-UV-7231</t>
  </si>
  <si>
    <t>MAIN CONDENSER LEVEL</t>
  </si>
  <si>
    <t>TYPE K</t>
  </si>
  <si>
    <t>No.</t>
  </si>
  <si>
    <t>Project Name</t>
  </si>
  <si>
    <t>Category</t>
  </si>
  <si>
    <t>Material Number</t>
  </si>
  <si>
    <t>Size</t>
  </si>
  <si>
    <t>Descrption</t>
  </si>
  <si>
    <t>Material</t>
  </si>
  <si>
    <t>Net Quantity</t>
  </si>
  <si>
    <t>Unit</t>
  </si>
  <si>
    <t>SET</t>
  </si>
  <si>
    <t>B12C16BK</t>
  </si>
  <si>
    <t>B32C16BK</t>
  </si>
  <si>
    <t>B32C04BK</t>
  </si>
  <si>
    <t>C34C08BL</t>
  </si>
  <si>
    <t>C34C04BL</t>
  </si>
  <si>
    <t>C34C12BK</t>
  </si>
  <si>
    <t>B12C24BK</t>
  </si>
  <si>
    <t>B12C08BK</t>
  </si>
  <si>
    <t>B12D02BK</t>
  </si>
  <si>
    <t>B12C04BK</t>
  </si>
  <si>
    <t>B12C02BK</t>
  </si>
  <si>
    <t>C34C08BK</t>
  </si>
  <si>
    <t>B32G08BK</t>
  </si>
  <si>
    <t>For 16 pair multi cable</t>
  </si>
  <si>
    <t>For 02 pair multi cable</t>
  </si>
  <si>
    <t>For 04 pair multi cable</t>
  </si>
  <si>
    <t>For 08 triad multi cable</t>
  </si>
  <si>
    <t>For 04 triad multi cable</t>
  </si>
  <si>
    <t>For 12 triad multi cable</t>
  </si>
  <si>
    <t>For 24 pair multi cable</t>
  </si>
  <si>
    <t>For 08 pair multi cable</t>
  </si>
  <si>
    <t>STG3 Repalcement</t>
  </si>
  <si>
    <t>JUNCTION BOX</t>
  </si>
  <si>
    <t>Main Cable</t>
  </si>
  <si>
    <t>M</t>
  </si>
  <si>
    <t>Cable Spec</t>
  </si>
  <si>
    <t>A22J02BK</t>
  </si>
  <si>
    <t>C16C08BK</t>
  </si>
  <si>
    <t>B12D01BK</t>
  </si>
  <si>
    <t>B32D01BK</t>
  </si>
  <si>
    <t>TK12E01GN</t>
  </si>
  <si>
    <t>B12G01BK</t>
  </si>
  <si>
    <t>B32F01BK</t>
  </si>
  <si>
    <t>K12E01GN</t>
  </si>
  <si>
    <t>C34C04BL (DUPL)</t>
  </si>
  <si>
    <t>B12C24BK (DUPL)</t>
  </si>
  <si>
    <t>C34C08BL (DUPL)</t>
  </si>
  <si>
    <t>Wiring</t>
  </si>
  <si>
    <t>Vender Special Cable (1 Pair)</t>
  </si>
  <si>
    <t>Vender Special Cable (1 Pair for Proximity Probe)</t>
  </si>
  <si>
    <t>Vender Special Cable (1 Triad for RTD)</t>
  </si>
  <si>
    <t>Vender Special Cable (1 - pair)</t>
  </si>
  <si>
    <t>Vender Special Cable (2 Pair for Type K)</t>
  </si>
  <si>
    <t>Vender Special Cable (Type K)</t>
  </si>
  <si>
    <t>Instrument Procument</t>
  </si>
  <si>
    <t>FE</t>
  </si>
  <si>
    <t>FT</t>
  </si>
  <si>
    <t>HV</t>
  </si>
  <si>
    <t>7341A</t>
  </si>
  <si>
    <t>7341B</t>
  </si>
  <si>
    <t>LG</t>
  </si>
  <si>
    <t>LS</t>
  </si>
  <si>
    <t>7392WL</t>
  </si>
  <si>
    <t>LT</t>
  </si>
  <si>
    <t>LV</t>
  </si>
  <si>
    <t>7342A</t>
  </si>
  <si>
    <t>7342B</t>
  </si>
  <si>
    <t>LZT</t>
  </si>
  <si>
    <t>7343A</t>
  </si>
  <si>
    <t>7343B</t>
  </si>
  <si>
    <t>7343C</t>
  </si>
  <si>
    <t>PDT</t>
  </si>
  <si>
    <t>7371A</t>
  </si>
  <si>
    <t>7371B</t>
  </si>
  <si>
    <t>PG</t>
  </si>
  <si>
    <t>7344A</t>
  </si>
  <si>
    <t>7344B</t>
  </si>
  <si>
    <t>7345A</t>
  </si>
  <si>
    <t>7345B</t>
  </si>
  <si>
    <t>7355A</t>
  </si>
  <si>
    <t>7355B</t>
  </si>
  <si>
    <t>7355C</t>
  </si>
  <si>
    <t>7356A</t>
  </si>
  <si>
    <t>7356B</t>
  </si>
  <si>
    <t>PS</t>
  </si>
  <si>
    <t>PT</t>
  </si>
  <si>
    <t>PV</t>
  </si>
  <si>
    <t>7314A</t>
  </si>
  <si>
    <t>7314B</t>
  </si>
  <si>
    <t>PZT</t>
  </si>
  <si>
    <t>7303A</t>
  </si>
  <si>
    <t>7303B</t>
  </si>
  <si>
    <t>7303C</t>
  </si>
  <si>
    <t>7310A</t>
  </si>
  <si>
    <t>7310B</t>
  </si>
  <si>
    <t>7310C</t>
  </si>
  <si>
    <t>7359A</t>
  </si>
  <si>
    <t>7359B</t>
  </si>
  <si>
    <t>7359C</t>
  </si>
  <si>
    <t>7372A</t>
  </si>
  <si>
    <t>7372B</t>
  </si>
  <si>
    <t>7372C</t>
  </si>
  <si>
    <t>SE</t>
  </si>
  <si>
    <t>7391SK</t>
  </si>
  <si>
    <t>ST</t>
  </si>
  <si>
    <t>SV</t>
  </si>
  <si>
    <t>7376A</t>
  </si>
  <si>
    <t>7376B</t>
  </si>
  <si>
    <t>7376C</t>
  </si>
  <si>
    <t>7380A</t>
  </si>
  <si>
    <t>7380B</t>
  </si>
  <si>
    <t>SZE</t>
  </si>
  <si>
    <t>7378A</t>
  </si>
  <si>
    <t>7378B</t>
  </si>
  <si>
    <t>7378C</t>
  </si>
  <si>
    <t>7379A</t>
  </si>
  <si>
    <t>7379B</t>
  </si>
  <si>
    <t>SZT</t>
  </si>
  <si>
    <t>TE</t>
  </si>
  <si>
    <t>7305A</t>
  </si>
  <si>
    <t>7305B</t>
  </si>
  <si>
    <t>7312A</t>
  </si>
  <si>
    <t>7312B</t>
  </si>
  <si>
    <t>7392CA</t>
  </si>
  <si>
    <t>7392CB</t>
  </si>
  <si>
    <t>7392H</t>
  </si>
  <si>
    <t>7394U</t>
  </si>
  <si>
    <t>7395V</t>
  </si>
  <si>
    <t>7396W</t>
  </si>
  <si>
    <t>TG</t>
  </si>
  <si>
    <t>TGW</t>
  </si>
  <si>
    <t>TS</t>
  </si>
  <si>
    <t>TT</t>
  </si>
  <si>
    <t>TV</t>
  </si>
  <si>
    <t>TW</t>
  </si>
  <si>
    <t>TZE</t>
  </si>
  <si>
    <t>7391AA</t>
  </si>
  <si>
    <t>7391AB</t>
  </si>
  <si>
    <t>7391AC</t>
  </si>
  <si>
    <t>7391AD</t>
  </si>
  <si>
    <t>7391HA</t>
  </si>
  <si>
    <t>7391HB</t>
  </si>
  <si>
    <t>7391LA</t>
  </si>
  <si>
    <t>7391LB</t>
  </si>
  <si>
    <t>7392EA</t>
  </si>
  <si>
    <t>7392EB</t>
  </si>
  <si>
    <t>7392GA</t>
  </si>
  <si>
    <t>7392GB</t>
  </si>
  <si>
    <t>USL</t>
  </si>
  <si>
    <t>UV</t>
  </si>
  <si>
    <t>UY</t>
  </si>
  <si>
    <t>UZSH</t>
  </si>
  <si>
    <t>UZSL</t>
  </si>
  <si>
    <t>UZV</t>
  </si>
  <si>
    <t>UZY</t>
  </si>
  <si>
    <t>7372D</t>
  </si>
  <si>
    <t>VE</t>
  </si>
  <si>
    <t>7391HX</t>
  </si>
  <si>
    <t>7391HY</t>
  </si>
  <si>
    <t>7391LX</t>
  </si>
  <si>
    <t>7391LY</t>
  </si>
  <si>
    <t>7392EX</t>
  </si>
  <si>
    <t>7392EY</t>
  </si>
  <si>
    <t>7392GX</t>
  </si>
  <si>
    <t>7392GY</t>
  </si>
  <si>
    <t>VT</t>
  </si>
  <si>
    <t>XE</t>
  </si>
  <si>
    <t>XT</t>
  </si>
  <si>
    <t>ZT</t>
  </si>
  <si>
    <t>113-TE-7395V</t>
  </si>
  <si>
    <t>113-TE-7396W</t>
  </si>
  <si>
    <t>INSTRUMENTS</t>
  </si>
  <si>
    <r>
      <rPr>
        <b/>
        <sz val="22"/>
        <rFont val="Arial"/>
        <family val="2"/>
      </rPr>
      <t>NSRP</t>
    </r>
    <r>
      <rPr>
        <sz val="8"/>
        <rFont val="Arial"/>
        <family val="2"/>
      </rPr>
      <t xml:space="preserve">
</t>
    </r>
    <r>
      <rPr>
        <b/>
        <sz val="10"/>
        <rFont val="Arial"/>
        <family val="2"/>
      </rPr>
      <t>STG3 Replacement Project</t>
    </r>
  </si>
  <si>
    <t>Nghi Son Refinery and Petrochemical Limited Liability Company</t>
  </si>
  <si>
    <t>Contractor Job No.: 144/2024/NSRP.CPSP-PTSC</t>
  </si>
  <si>
    <t>Unit No.: 113</t>
    <phoneticPr fontId="0"/>
  </si>
  <si>
    <t>Unit Abbreviation.: STG</t>
    <phoneticPr fontId="0"/>
  </si>
  <si>
    <t>Document Class: Z</t>
    <phoneticPr fontId="0"/>
  </si>
  <si>
    <t>Issue Purpose</t>
    <phoneticPr fontId="0"/>
  </si>
  <si>
    <t>Rev</t>
    <phoneticPr fontId="0"/>
  </si>
  <si>
    <t>Date</t>
    <phoneticPr fontId="0"/>
  </si>
  <si>
    <t>Page</t>
    <phoneticPr fontId="0"/>
  </si>
  <si>
    <t>Description</t>
    <phoneticPr fontId="0"/>
  </si>
  <si>
    <t>Prep'd</t>
    <phoneticPr fontId="0"/>
  </si>
  <si>
    <t>Chk'd</t>
    <phoneticPr fontId="0"/>
  </si>
  <si>
    <t>App'd</t>
    <phoneticPr fontId="0"/>
  </si>
  <si>
    <t xml:space="preserve">L.H.H/L.V.D </t>
  </si>
  <si>
    <t>N.T.S</t>
  </si>
  <si>
    <t>N.B.T</t>
  </si>
  <si>
    <t>Issued for Review</t>
  </si>
  <si>
    <t>ALL</t>
    <phoneticPr fontId="0"/>
  </si>
  <si>
    <t>A</t>
    <phoneticPr fontId="0"/>
  </si>
  <si>
    <t>Operation Centre JOB Code: 11102D</t>
    <phoneticPr fontId="0"/>
  </si>
  <si>
    <t xml:space="preserve">Operation Centre Doc. No.: </t>
    <phoneticPr fontId="0"/>
  </si>
  <si>
    <t>Responsible Company</t>
    <phoneticPr fontId="0"/>
  </si>
  <si>
    <t>Prepared by</t>
    <phoneticPr fontId="0"/>
  </si>
  <si>
    <t>Checked by</t>
    <phoneticPr fontId="0"/>
  </si>
  <si>
    <t>Approved by</t>
    <phoneticPr fontId="0"/>
  </si>
  <si>
    <t>PTSC</t>
  </si>
  <si>
    <t>L.H.H / L.V.D</t>
  </si>
  <si>
    <t>N.T.SON</t>
  </si>
  <si>
    <t>N.B.TUAN</t>
  </si>
  <si>
    <t>Instrument MTO</t>
  </si>
  <si>
    <t>For Review</t>
  </si>
  <si>
    <t>Pressure Switch</t>
  </si>
  <si>
    <t>S-113-1373-0101S_Data sheet for Electric Transmitter (Unit 113)</t>
  </si>
  <si>
    <t>S-130-1373-0601S_Data sheet for Orifice Plates</t>
  </si>
  <si>
    <t>S-113-1373-0401S_Data sheet for Temperature Elements and Wells</t>
  </si>
  <si>
    <t>S-113-1374-0101S_Data sheet for Control Valve (Unit 113)</t>
  </si>
  <si>
    <t>S-113-1373-0501S_Data sheet for Pressure Gauge (Unit 113)</t>
  </si>
  <si>
    <t>S-113-1373-0502S_Data sheet for Thermometer and well (Unit 113)</t>
  </si>
  <si>
    <t>113-TG-7342</t>
  </si>
  <si>
    <t>113-TE-7371</t>
  </si>
  <si>
    <t>Temperature Element</t>
  </si>
  <si>
    <t>VS2158-412-A-089_3 VACUUM BREAKER VALVE</t>
  </si>
  <si>
    <t>VS2158-412-A-086_3 CHECK VALVE (POWER ASSISTED) FOR EXTRACTION STEAM LINE</t>
  </si>
  <si>
    <t>VS2158-412-A-154_6 LUBE OIL UNIT SPECIFICATION</t>
  </si>
  <si>
    <t>VS2158-412-A-100_5 CONTROL OIL UNIT SPECIFICATION</t>
  </si>
  <si>
    <t>Rev. A</t>
  </si>
  <si>
    <t>Instrument</t>
  </si>
  <si>
    <t>Cable</t>
  </si>
  <si>
    <t>Replace</t>
  </si>
  <si>
    <t>Junction Box</t>
  </si>
  <si>
    <r>
      <t xml:space="preserve">CABLE </t>
    </r>
    <r>
      <rPr>
        <b/>
        <sz val="12"/>
        <color rgb="FFFF0000"/>
        <rFont val="Times New Roman"/>
        <family val="1"/>
      </rPr>
      <t>(for Replace)</t>
    </r>
  </si>
  <si>
    <t>Re-use</t>
  </si>
  <si>
    <t>113-TE-7395Y</t>
  </si>
  <si>
    <t>Analyzer Transmitter</t>
  </si>
  <si>
    <t>MES</t>
  </si>
  <si>
    <t xml:space="preserve">Tag Number </t>
  </si>
  <si>
    <t>113-UZY-7372</t>
  </si>
  <si>
    <t>113-PG-7302</t>
  </si>
  <si>
    <t>113-PCV-7351</t>
  </si>
  <si>
    <t>113-PCV-7355</t>
  </si>
  <si>
    <t>113-TCV-7353</t>
  </si>
  <si>
    <t>Pressure Regulator</t>
  </si>
  <si>
    <t xml:space="preserve">LO UNI TO UTLET PRESS </t>
  </si>
  <si>
    <t>LO PUMP DISCHARGE PRESS</t>
  </si>
  <si>
    <t>LO UNIT OUTLET PRESS</t>
  </si>
  <si>
    <t>Instrument Sheet</t>
  </si>
  <si>
    <t>B32F02BK</t>
  </si>
  <si>
    <t xml:space="preserve">Result </t>
  </si>
  <si>
    <t>Scope of Supply</t>
  </si>
  <si>
    <t>113-RO-7306</t>
  </si>
  <si>
    <t>113-RO-7310</t>
  </si>
  <si>
    <t>113-RO-7311</t>
  </si>
  <si>
    <t>113-RO-7313</t>
  </si>
  <si>
    <t>113-RO-7314</t>
  </si>
  <si>
    <t>113-RO-7345A</t>
  </si>
  <si>
    <t>113-RO-7345B</t>
  </si>
  <si>
    <t>113-RO-7351</t>
  </si>
  <si>
    <t>113-RO-7352A</t>
  </si>
  <si>
    <t>113-RO-7352B</t>
  </si>
  <si>
    <t>113-RO-7352C</t>
  </si>
  <si>
    <t>113-RO-7353</t>
  </si>
  <si>
    <t>113-RO-7354A</t>
  </si>
  <si>
    <t>113-RO-7354B</t>
  </si>
  <si>
    <t>113-RO-7355A</t>
  </si>
  <si>
    <t>113-RO-7355B</t>
  </si>
  <si>
    <t>113-RO-7355C</t>
  </si>
  <si>
    <t>113-RO-7360</t>
  </si>
  <si>
    <t>113-RO-7365</t>
  </si>
  <si>
    <t>113-RO-7366</t>
  </si>
  <si>
    <t>113-RO-7371</t>
  </si>
  <si>
    <t>S-113-1373-0502PH</t>
  </si>
  <si>
    <t>S-130-1373-0601PH</t>
  </si>
  <si>
    <t>Data sheet for Orifice Plates</t>
  </si>
  <si>
    <t>Data sheet for Electric Transmitter (Unit 113)</t>
  </si>
  <si>
    <t>S-113-1373-0101PH</t>
  </si>
  <si>
    <t>S-113-1374-0101PH</t>
  </si>
  <si>
    <t>Data sheet for Control Valve (Unit 113)</t>
  </si>
  <si>
    <t>S-113-1373-0401PH</t>
  </si>
  <si>
    <t>Data sheet for Temperature Elements and Wells</t>
  </si>
  <si>
    <t>S-113-1374-0201PH</t>
  </si>
  <si>
    <t>S-113-1373-0501PH</t>
  </si>
  <si>
    <t>Data sheet for Pressure Gauge (Unit 113)</t>
  </si>
  <si>
    <t>Datasheet for Thermometer and well (Unit 113)</t>
  </si>
  <si>
    <t>Datasheet for Analysers</t>
  </si>
  <si>
    <t>CO TANK TEMP</t>
  </si>
  <si>
    <t>Datasheet Document No.</t>
  </si>
  <si>
    <t>Title</t>
  </si>
  <si>
    <t>Datasheet for On-Off Valve</t>
  </si>
  <si>
    <t xml:space="preserve">Datasheet for Pressure Regulator Valve </t>
  </si>
  <si>
    <t>Datasheet for Level Gauge</t>
  </si>
  <si>
    <t>Datasheet For Temperature Switch</t>
  </si>
  <si>
    <t>Extraction Steam line</t>
  </si>
  <si>
    <t>Main condenser</t>
  </si>
  <si>
    <t>Lube Oil</t>
  </si>
  <si>
    <t>Control Oil</t>
  </si>
  <si>
    <t>Material Name</t>
  </si>
  <si>
    <t>Result</t>
  </si>
  <si>
    <t>Reducer</t>
  </si>
  <si>
    <t>PC</t>
  </si>
  <si>
    <t>Elbow</t>
  </si>
  <si>
    <t>CABLE TRAY AND ACESSORIES</t>
  </si>
  <si>
    <t>CABLE GLAND</t>
  </si>
  <si>
    <t>HDG Expansion &amp; Splice joint plate H150mm and Head Squard neck bolt/nut/washer</t>
  </si>
  <si>
    <t>S-113-1373-0505PH</t>
  </si>
  <si>
    <t>S-113-1373-0201PH</t>
  </si>
  <si>
    <t>STEAM TURBINE PRESS</t>
  </si>
  <si>
    <t>MAIN STOP VALVE</t>
  </si>
  <si>
    <t>S-044-1360-0301PH</t>
  </si>
  <si>
    <t>Datasheet for MOV</t>
  </si>
  <si>
    <t>S-113-1374-0302PH</t>
  </si>
  <si>
    <t xml:space="preserve">VS2158-412-A-154_6 LUBE OIL UNIT SPECIFICATION </t>
  </si>
  <si>
    <t>VS2158-412-A-545_3  &amp; VS2158-412-A-513</t>
  </si>
  <si>
    <t>VS2158-412-A-545_3 TEMPERATUR TRANSMITTER</t>
  </si>
  <si>
    <t>VS2158-412-A-512 PRESSURE GAUGE</t>
  </si>
  <si>
    <t>Doc. No.
S-113-1370-0001PH</t>
  </si>
  <si>
    <t>S-130-1374-0301PH</t>
  </si>
  <si>
    <t>113-RO-7307</t>
  </si>
  <si>
    <t>Steam Turbine</t>
  </si>
  <si>
    <t>VS2158-412-A-168_2 Orifice Plates</t>
  </si>
  <si>
    <t>113-AT-0001</t>
  </si>
  <si>
    <t>TSCW from 113A006</t>
  </si>
  <si>
    <t>113-PSV-7309A</t>
  </si>
  <si>
    <t>Pressure Relief Valve</t>
  </si>
  <si>
    <t>113-PSV-7309B</t>
  </si>
  <si>
    <t>113-PSV-7309C</t>
  </si>
  <si>
    <t>113-PSV-7330</t>
  </si>
  <si>
    <t>113-PSV-7332</t>
  </si>
  <si>
    <t>113-PSV-7340</t>
  </si>
  <si>
    <t>113-PSV-7354A</t>
  </si>
  <si>
    <t>113-PSV-7354B</t>
  </si>
  <si>
    <t>113-PSV-7355A</t>
  </si>
  <si>
    <t>113-PSV-7355B</t>
  </si>
  <si>
    <t>113-PSV-7355C</t>
  </si>
  <si>
    <t>113-PSV-7371</t>
  </si>
  <si>
    <t>113-TGW-7301</t>
  </si>
  <si>
    <t>113-TGW-7342</t>
  </si>
  <si>
    <r>
      <t>From "</t>
    </r>
    <r>
      <rPr>
        <b/>
        <sz val="8"/>
        <color rgb="FFFF0000"/>
        <rFont val="Arial"/>
        <family val="2"/>
      </rPr>
      <t>Available of Same Model - Instrument Status 20250617</t>
    </r>
    <r>
      <rPr>
        <b/>
        <sz val="8"/>
        <rFont val="Arial"/>
        <family val="2"/>
      </rPr>
      <t>"</t>
    </r>
  </si>
  <si>
    <t>OK (No need to issue Datasheet)</t>
  </si>
  <si>
    <t>0 (Not Clear)</t>
  </si>
  <si>
    <t>Pressure Regulator Valve</t>
  </si>
  <si>
    <t>Temperature Regulator Valve</t>
  </si>
  <si>
    <t>S-113-1373-0602S_Data sheet for Venturi Tube</t>
  </si>
  <si>
    <t>S-113-1374-0201S  DATA SHEET FOR BALL TYPE ON-OFF VALVES</t>
  </si>
  <si>
    <t>S-113-1375-0101S  DATA SHEET FOR ANALYZER</t>
  </si>
  <si>
    <t>IN / OUT Package</t>
  </si>
  <si>
    <t>IN</t>
  </si>
  <si>
    <t>OUT</t>
  </si>
  <si>
    <t>TBD</t>
  </si>
  <si>
    <t xml:space="preserve">Replecement (update informaiton 2/Jul) </t>
  </si>
  <si>
    <t>Datasheet Document</t>
  </si>
  <si>
    <t>Pending</t>
  </si>
  <si>
    <r>
      <t>from "</t>
    </r>
    <r>
      <rPr>
        <b/>
        <sz val="8"/>
        <color rgb="FFFF0000"/>
        <rFont val="Arial"/>
        <family val="2"/>
      </rPr>
      <t>Verification-Instrument Device-To MES_MES Reply update 27-06-25</t>
    </r>
    <r>
      <rPr>
        <b/>
        <sz val="8"/>
        <rFont val="Arial"/>
        <family val="2"/>
      </rPr>
      <t>" document</t>
    </r>
  </si>
  <si>
    <t>Overhaul</t>
  </si>
  <si>
    <t>113-PSV-7367B</t>
  </si>
  <si>
    <t>113-PSV-7367D</t>
  </si>
  <si>
    <t>113-PSV-7314</t>
  </si>
  <si>
    <t>113-SG-7355A</t>
  </si>
  <si>
    <t>113-SG-7355B</t>
  </si>
  <si>
    <t>113-SG-7355C</t>
  </si>
  <si>
    <t>113-SG-7355D</t>
  </si>
  <si>
    <t>113-SG-7355E</t>
  </si>
  <si>
    <t>113-SG-7355F</t>
  </si>
  <si>
    <t>113-SG-7355G</t>
  </si>
  <si>
    <t>113-SG-7362R</t>
  </si>
  <si>
    <t>113-SG-7363R</t>
  </si>
  <si>
    <t>113-SG-7365R</t>
  </si>
  <si>
    <t>113-SG-7366R</t>
  </si>
  <si>
    <t>113-SG-7371R</t>
  </si>
  <si>
    <t>Sight Glass</t>
  </si>
  <si>
    <r>
      <t>From "</t>
    </r>
    <r>
      <rPr>
        <b/>
        <sz val="8"/>
        <color rgb="FFFF0000"/>
        <rFont val="Arial"/>
        <family val="2"/>
      </rPr>
      <t>Instrument Device Status-10.07.2025</t>
    </r>
    <r>
      <rPr>
        <b/>
        <sz val="8"/>
        <rFont val="Arial"/>
        <family val="2"/>
      </rPr>
      <t>"</t>
    </r>
  </si>
  <si>
    <t>Stainless Tube /A269 GR.TP316L</t>
  </si>
  <si>
    <t>Union Connector /A182 Gr. F316L</t>
  </si>
  <si>
    <t>Union Tee Connector /A182 Gr. F316L</t>
  </si>
  <si>
    <t>Male Connector /A182 Gr. F316L</t>
  </si>
  <si>
    <t>12nmODx2.0mmt</t>
  </si>
  <si>
    <t>12nmODx12mmOD</t>
  </si>
  <si>
    <t>12nmODx12mmODx12mmOD</t>
  </si>
  <si>
    <t>6mmODx1.0mmt</t>
  </si>
  <si>
    <t>6mmODx1/4" NPTM</t>
  </si>
  <si>
    <t>12mmODx1/2" NPTM</t>
  </si>
  <si>
    <t>12mmOD</t>
  </si>
  <si>
    <t>6mmOD</t>
  </si>
  <si>
    <t>1/2" NPTM x 1/2" NPTF</t>
  </si>
  <si>
    <t>12mmODx3/4"NPTM</t>
  </si>
  <si>
    <t>1/2" NPTF x 3/4" NPTM</t>
  </si>
  <si>
    <t>Female Connector / A182 Gr. F316L</t>
  </si>
  <si>
    <t>12mmODx3/4"NPTF</t>
  </si>
  <si>
    <t>Vent Plug /A182 Gr. F316</t>
  </si>
  <si>
    <t>Manifold 5-Valves/ 316SS</t>
  </si>
  <si>
    <t>Tube Plug /A182 Gr. F316L</t>
  </si>
  <si>
    <t>Cap Union /A182 Gr. F316L</t>
  </si>
  <si>
    <t>Manifold 2-Valves/ 316SS</t>
  </si>
  <si>
    <t>1/2" NPTF x 1/2" Flange</t>
  </si>
  <si>
    <t>12mmODx3/4" NPTM</t>
  </si>
  <si>
    <t>Gasket /SS/ TP316 CL300 RF 4.5T</t>
  </si>
  <si>
    <t>3/4"</t>
  </si>
  <si>
    <t>Stud Bolt &amp; Nut /A193 Gr.B7 /A194 Gr.2H</t>
  </si>
  <si>
    <t>5/8" x75mmL</t>
  </si>
  <si>
    <t>Pipe /A312 Gr TP 347 Sch 160s</t>
  </si>
  <si>
    <t>1/2"</t>
  </si>
  <si>
    <t>90 Elbow /A182 Gr. F316L 3000lb</t>
  </si>
  <si>
    <t>1/2" BW</t>
  </si>
  <si>
    <t>Flange /A182 F347 CL 2500RJ</t>
  </si>
  <si>
    <t>1/2" RJWN</t>
  </si>
  <si>
    <t>1/2" RJ</t>
  </si>
  <si>
    <t>Stud Bolt &amp; Nut / A453 Gr.660/ A453 Gr.660</t>
  </si>
  <si>
    <t>3/4"x125mmL</t>
  </si>
  <si>
    <t>Pipe nipple/A312 Gr TP 347 Sch 160s</t>
  </si>
  <si>
    <t>1/2"NPTM</t>
  </si>
  <si>
    <t>Plug /A182 Gr. WP 347</t>
  </si>
  <si>
    <t>Seal Condensate Pot /A312 Gr TP347</t>
  </si>
  <si>
    <t>3"</t>
  </si>
  <si>
    <t>1/2" NPTM x 1/2" PIPE BW</t>
  </si>
  <si>
    <t>Gasket / SS TP316 CL300 RF 4.5T</t>
  </si>
  <si>
    <t>1-1/2"</t>
  </si>
  <si>
    <t>3/4"x95mmL</t>
  </si>
  <si>
    <t>Gauge Siphone</t>
  </si>
  <si>
    <t>3/4"x12/2" BW</t>
  </si>
  <si>
    <t>Gasket / SS TP347 CL2500 RJ</t>
  </si>
  <si>
    <t>Flange /A312 F347 CL 2500RJ</t>
  </si>
  <si>
    <t>3/4"x130mmL</t>
  </si>
  <si>
    <t>3/4" RJ</t>
  </si>
  <si>
    <t>Drip Ring</t>
  </si>
  <si>
    <t>Monel Tube /UNS No.4400</t>
  </si>
  <si>
    <t>Needle Valve /Monel</t>
  </si>
  <si>
    <t>1/2" NPTF x 1/2" NPTF</t>
  </si>
  <si>
    <t>Vent Plug (Long) /Monel</t>
  </si>
  <si>
    <t>1/2" NPTM</t>
  </si>
  <si>
    <t>Gasket /Sheet Gasket NBR CL300 FF 1.5T</t>
  </si>
  <si>
    <t>2"</t>
  </si>
  <si>
    <t>Stud Bolt &amp; Nut /A307 Gr B/A563 Gr A</t>
  </si>
  <si>
    <t>5/8" x 135mmL</t>
  </si>
  <si>
    <t>Hex Plug /Monel</t>
  </si>
  <si>
    <t>12mmODx2.0mmt</t>
  </si>
  <si>
    <t>12mmODx12mmOD</t>
  </si>
  <si>
    <t>1"</t>
  </si>
  <si>
    <t>1"x3/4"</t>
  </si>
  <si>
    <t>Cap Union</t>
  </si>
  <si>
    <t>Flange</t>
  </si>
  <si>
    <t>Gasket</t>
  </si>
  <si>
    <t>Manifold</t>
  </si>
  <si>
    <t>Pipe</t>
  </si>
  <si>
    <t>Plug</t>
  </si>
  <si>
    <t>Stud Bolt &amp; Nut</t>
  </si>
  <si>
    <t>Pipe nipple</t>
  </si>
  <si>
    <t>Connector</t>
  </si>
  <si>
    <t>Tube</t>
  </si>
  <si>
    <t>Male Connector /Monel</t>
  </si>
  <si>
    <t>Tube Plug</t>
  </si>
  <si>
    <t>Union Connector</t>
  </si>
  <si>
    <t xml:space="preserve">Needle Valve </t>
  </si>
  <si>
    <t xml:space="preserve">Seal Condensate Pot </t>
  </si>
  <si>
    <t>Vent Plug</t>
  </si>
  <si>
    <t>Hookup</t>
  </si>
  <si>
    <t>1/4' NPTM</t>
  </si>
  <si>
    <t>Eblow</t>
  </si>
  <si>
    <t>Tee</t>
  </si>
  <si>
    <t>Ball Valve</t>
  </si>
  <si>
    <t>1x3/4"</t>
  </si>
  <si>
    <t>1x1/2"</t>
  </si>
  <si>
    <t>3/4"x1/2"</t>
  </si>
  <si>
    <t>AIR TUBING FOR VALVE</t>
  </si>
  <si>
    <t>Air</t>
  </si>
  <si>
    <t>IMPULSE LINE HOOK-UP</t>
  </si>
  <si>
    <t>Page 1 of 13</t>
  </si>
  <si>
    <t>Angle</t>
  </si>
  <si>
    <t>U-Bolt</t>
  </si>
  <si>
    <t>L40x40x5t</t>
  </si>
  <si>
    <t>Date: 8-Sep-25</t>
  </si>
  <si>
    <t>8/SEP/25</t>
  </si>
  <si>
    <t>Reference Document : S-000-1378-0003V_2</t>
  </si>
  <si>
    <t>Material number</t>
  </si>
  <si>
    <t xml:space="preserve">P-BLV-12-203 </t>
  </si>
  <si>
    <t>316 SS A476 Bolted body, 316 SS A476 Ball and
Stem, PTFE Packing</t>
  </si>
  <si>
    <t>3/4"NPTF</t>
  </si>
  <si>
    <t>1”NPTF</t>
  </si>
  <si>
    <t>1/2”NPTF</t>
  </si>
  <si>
    <t>3/4”NPTF</t>
  </si>
  <si>
    <t>3/4"NPTM</t>
  </si>
  <si>
    <t xml:space="preserve"> ASTM A182 Gr. F316</t>
  </si>
  <si>
    <t xml:space="preserve"> 1"NPTM x 3/4"NPTF </t>
  </si>
  <si>
    <t xml:space="preserve"> 1"NPTM x 1/2"NPTF</t>
  </si>
  <si>
    <t>1"NPTF</t>
  </si>
  <si>
    <t>1/2"NPTF</t>
  </si>
  <si>
    <t xml:space="preserve">C.S. HOT DIP GALVAIZED </t>
  </si>
  <si>
    <t>2" M6 (Adjusted considering size)</t>
  </si>
  <si>
    <t xml:space="preserve">P-ELB-12-003 </t>
  </si>
  <si>
    <t>ASTM A182 Gr. F316</t>
  </si>
  <si>
    <t xml:space="preserve"> P-ELB-12-001</t>
  </si>
  <si>
    <t>P-ELB-12-002</t>
  </si>
  <si>
    <t xml:space="preserve"> P-PIP-13-003</t>
  </si>
  <si>
    <t xml:space="preserve"> ASTM A312 Gr. TP316L</t>
  </si>
  <si>
    <t xml:space="preserve"> P-PIP-13-001</t>
  </si>
  <si>
    <t>ASTM A312 Gr. TP316L</t>
  </si>
  <si>
    <t xml:space="preserve"> 3/4" Sch80S</t>
  </si>
  <si>
    <t>1/2" Sch80S</t>
  </si>
  <si>
    <t>1" Sch80S</t>
  </si>
  <si>
    <t xml:space="preserve"> P-PIP-13-002 </t>
  </si>
  <si>
    <t xml:space="preserve"> P-PLG-12-013</t>
  </si>
  <si>
    <t xml:space="preserve"> P-RDB-12-002 </t>
  </si>
  <si>
    <t>P-RDB-12-003</t>
  </si>
  <si>
    <t>P-RDB-12-001</t>
  </si>
  <si>
    <t>3/4"NPTM x 1/2"NPTF</t>
  </si>
  <si>
    <t>P-STT-12-003</t>
  </si>
  <si>
    <t xml:space="preserve">P-STT-12-001 </t>
  </si>
  <si>
    <t>P-STT-12-002</t>
  </si>
  <si>
    <t>316SS</t>
  </si>
  <si>
    <t>Ball Valve Quarter turn level handle 800lb Ends threaded
NPTF (For IA)</t>
  </si>
  <si>
    <t>90deg Elbow 3000lb Ends threaded NPT ASME B16.11 (FOR IA)</t>
  </si>
  <si>
    <t xml:space="preserve">1/2" Sch80 L=6m; </t>
  </si>
  <si>
    <t>1" Sch80 L=6m</t>
  </si>
  <si>
    <t>Plug Hexagonl head Ends threaded NPT ASME B16.11 (FOR IA)</t>
  </si>
  <si>
    <t>Reducing Bushing 3000lb Ends threaded NPT ASME B16.11 (FOR IA)</t>
  </si>
  <si>
    <t>Straight Tee 3000lb Ends threaded NPT ASME B16.11 (FOR IA)</t>
  </si>
  <si>
    <t>1/2" NPTF</t>
  </si>
  <si>
    <t>3/4" NPTF</t>
  </si>
  <si>
    <t>Remark</t>
  </si>
  <si>
    <t>300V Cu/PE/PVC/SWA/FrPVC-AMS; 
 2Px0.75mm2; Outer Sheath: Black</t>
  </si>
  <si>
    <t>Actual Installed</t>
  </si>
  <si>
    <t>Remaining Q'ty</t>
  </si>
  <si>
    <t>300V Cu/PE/PVC/SWA/FrPVC-AMS;  24Px0.75mm2; Outer Sheath: Black</t>
  </si>
  <si>
    <t>300V Cu/PE/PVC/SWA/FrPVC-AMS;  2Px1mm2; Outer Sheath: Black</t>
  </si>
  <si>
    <t>300V Cu/PE/PVC/SWA/FrPVC-AMS 4Px0.75mm2; Outer Sheath: Black</t>
  </si>
  <si>
    <t>300V Cu/PE/PVC/SWA/FrPVC-AMS 16Px0.75mm2; Outer Sheath: Black</t>
  </si>
  <si>
    <t>500V Cu/Mica/XLPE/LSZH/SWA/L
SZH-AMS 16Px0.75mm2; 
Outer Sheath: Black</t>
  </si>
  <si>
    <t>500V Cu/Mica/XLPE/LSZH/SWA/L
SZH-AMS 4Px0.75mm2
Outer Sheath: Black</t>
  </si>
  <si>
    <t>300V Cu/PE/PVC/SWA/FrPVC-I/CAMS 8Tx0.75mm2
Outer Sheath: Black</t>
  </si>
  <si>
    <t>500V Cu/Mica/XLPE/LSZH/SWA/L
SZH-I/CAMS 12Tx0.75mm2
Outer Sheath: Black</t>
  </si>
  <si>
    <t>500V Cu/Mica/XLPE/LSZH/SWA/L
SZH-I/CAMS 8Tx0.75mm2
Outer Sheath: Black</t>
  </si>
  <si>
    <t>500V Cu/Mica/XLPE/LSZH/SWA/L
SZH-AMS 8Px2.5mm2
Outer Sheath: Black</t>
  </si>
  <si>
    <t>500V Cu/Mica/XLPE/LSZH/SWA/L
SZH-I/CAMS 8Tx0.75mm2
Outer Sheath: Light Blue</t>
  </si>
  <si>
    <t>500V Cu/Mica/XLPE/LSZH/SWA/L
SZH-I/CAMS 4Tx0.75mm2
Outer Sheath: Light Blue</t>
  </si>
  <si>
    <t>0.6/1kV Cu/XLPE/PVC/SWA/Fr-PVCAMS 2x6mm2.
Outer Sheath: Black</t>
  </si>
  <si>
    <t>300V Cu/PE/PVC/SWA/FrPVC-AMS 1Px1mm2
Outer Sheath: Black</t>
  </si>
  <si>
    <t>500V Cu/Mica/XLPE/LSZH/SWA/L
SZH-AMS 1Px1mm2
Outer Sheath: Black</t>
  </si>
  <si>
    <t>KX/PE/OSCR/PVC/SWA/PV
C-FR-UV 1PR x 1.3mm2
Outer Sheath: Green</t>
  </si>
  <si>
    <t>500V Cu/PE/PVC/SWA/FrPVC-AMS 1Px2.5mm2
Outer Sheath: Black</t>
  </si>
  <si>
    <t>500V Cu/Mica/XLPE/LSZH/SWA/L
SZH-AMS 2Px1.5mm2
Outer Sheath: Black</t>
  </si>
  <si>
    <t>- Cable pulling has been completed; however, cable termination has not yet been installed.</t>
  </si>
  <si>
    <t>HDG</t>
  </si>
  <si>
    <t>Perforated Cable Tray size W50xH50xT2mm and Cover, Material Hot Dip Galvanized including Bolt &amp; Nut, Washer, Earthing jumper as required.</t>
  </si>
  <si>
    <t>Perforated Cable Tray size W200xH75xT2mm and Cover, Material Hot Dip Galvanized including Bolt &amp; Nut, Washer as required.</t>
  </si>
  <si>
    <t>Perforated Cable Tray size W100xH75xT2mm and Cover, Material Hot Dip Galvanized including Bolt &amp; Nut, Washer as required.</t>
  </si>
  <si>
    <t>Perforated Cable Tray size W100xH50xT2mm and Cover, Material Hot Dip Galvanized including Bolt &amp; Nut, Washer as required.</t>
  </si>
  <si>
    <t>Perforated Cable Tray size W300xH100xT2mm and Cover, Material Hot Dip Galvanized including Bolt &amp; Nut, Washer as required.</t>
  </si>
  <si>
    <t>Perforated Tray Fitting size W50xH50xT2mm; Outside Vertical 90 Degree + Cover.  Material Hot Dip Galvanized including Bolt &amp; Nut, Washer as required.</t>
  </si>
  <si>
    <t>Perforated Tray Fitting size W100xH75xT2mm; Outside Vertical 90 Degree + Cover.  Material Hot Dip Galvanized including Bolt &amp; Nut, Washer as required.</t>
  </si>
  <si>
    <t>Perforated Tray Fitting size W200xH75xT2mm; Outside Vertical 90 Degree + Cover.  Material Hot Dip Galvanized including Bolt &amp; Nut, Washer as required.</t>
  </si>
  <si>
    <t>Perforated Tray Fitting size W100xH50xT2mm; Outside Vertical 90 Degree + Cover.  Material Hot Dip Galvanized including Bolt &amp; Nut, Washer as required.</t>
  </si>
  <si>
    <t>Perforated Tray Fitting size W50xH50xT2mm; inside Vertical 90 Degree + Cover.  Material Hot Dip Galvanized including Bolt &amp; Nut, Washer as required.</t>
  </si>
  <si>
    <t>Perforated Tray Fitting size W100xH75xT2mm; Inside Vertical 90 Degree + Cover.  Material Hot Dip Galvanized including Bolt &amp; Nut, Washer as required.</t>
  </si>
  <si>
    <t>Perforated Tray Fitting size W200xH75xT2mm; Inside Vertical 90 Degree + Cover.  Material Hot Dip Galvanized including Bolt &amp; Nut, Washer as required.</t>
  </si>
  <si>
    <t>Perforated Tray Fitting size W100xH50xT2mm; Inside Vertical 90 Degree + Cover.  Material Hot Dip Galvanized including Bolt &amp; Nut, Washer as required.</t>
  </si>
  <si>
    <t>Perforated Tray Fitting Horizontal Tee W200xH75xT2mm ; HDG Horizontal Tee + Cover. Material Hot Dip Galvanized including Bolt &amp; Nut, Washer as required.</t>
  </si>
  <si>
    <t>Perforated Tray Fitting Horizontal Tee W100xH50xT2mm ; HDG Horizontal Tee + Cover. Material Hot Dip Galvanized including Bolt &amp; Nut, Washer as required.</t>
  </si>
  <si>
    <t>Perforated Tray Fitting Horizontal Tee W50xH50xT2mm ; HDG Horizontal Tee + Cover. Material Hot Dip Galvanized including Bolt &amp; Nut, Washer as required.</t>
  </si>
  <si>
    <t>Perforated Tray Fitting Reducer 100x50 mm ; HDG Reducer  + Cover. Material Hot Dip Galvanized including Bolt &amp; Nut, Washer as required.</t>
  </si>
  <si>
    <t>Perforated Tray Fitting Reducer 200x50 mm ; HDG Reducer  + Cover. Material Hot Dip Galvanized including Bolt &amp; Nut, Washer as required.</t>
  </si>
  <si>
    <t>Perforated Tray Fitting Reducer 200x100 mm ; HDG Reducer  + Cover. Material Hot Dip Galvanized including Bolt &amp; Nut, Washer as required.</t>
  </si>
  <si>
    <t>Perforated Tray Fitting Reducer 450x50 mm ; HDG Reducer  + Cover. Material Hot Dip Galvanized including Bolt &amp; Nut, Washer as required.</t>
  </si>
  <si>
    <t>Perforated Tray Fitting Reducer 450x100 mm ; HDG Reducer  + Cover. Material Hot Dip Galvanized including Bolt &amp; Nut, Washer as required.</t>
  </si>
  <si>
    <t>Perforated Tray Fitting Reducer 450x200 mm ; HDG Reducer  + Cover. Material Hot Dip Galvanized including Bolt &amp; Nut, Washer as required.</t>
  </si>
  <si>
    <t>Perforated Tray Fitting Elbow W50xH50xT2mm ; HDG Horizontal Elbow 90 Degree + Cover. Material Hot Dip Galvanized including Bolt &amp; Nut, Washer as required.</t>
  </si>
  <si>
    <t>Perforated Tray Fitting Elbow W100xH50xT2mm ; HDG Horizontal Elbow 90 Degree + Cover. Material Hot Dip Galvanized including Bolt &amp; Nut, Washer as required.</t>
  </si>
  <si>
    <t>Perforated Tray Fitting Elbow W200xH75xT2mm ; HDG Horizontal Elbow 90 Degree + Cover. Material Hot Dip Galvanized including Bolt &amp; Nut, Washer as required.</t>
  </si>
  <si>
    <t xml:space="preserve">Perforated Tray  Splice joint plate H50mm ; HDG Expansion &amp; Splice joint plate H50mm and Head Squard neck bolt/nut/washer. </t>
  </si>
  <si>
    <t xml:space="preserve">Perforated Tray Splice joint plate H75mm ; HDG Expansion &amp; Splice joint plate H50mm and Head Squard neck bolt/nut/washer. </t>
  </si>
  <si>
    <t xml:space="preserve">Perforated Tray  Blind End Cap plate H50mm ; HDG  Blind End Cap plate H50mm and Head Squard neck bolt/nut/washer. </t>
  </si>
  <si>
    <t xml:space="preserve">Perforated Tray  Blind End Cap plate H75mm ;HDG  Blind End Cap plate H50mm and Head Squard neck bolt/nut/washer. </t>
  </si>
  <si>
    <t>Hot Dip Galvanized Beam Clamp support  for cable tray</t>
  </si>
  <si>
    <t>Hot Dip Galvanized Hold Down Clamp for support cable tray</t>
  </si>
  <si>
    <t>Head Square Neck Bolt M8 x 20mm + Flat Washer M8 + Hex Nut M8</t>
  </si>
  <si>
    <t>Cable Ladder  W300xH150xT2mm and Cover, Material Hot Dip Galvanized including Bolt &amp; Nut, Washer, Earthing jumper as required.</t>
  </si>
  <si>
    <t>Cable Ladder  W450xH150xT2mm and Cover, Material Hot Dip Galvanized including Bolt &amp; Nut, Washer, Earthing jumper as required.</t>
  </si>
  <si>
    <t>Cable Ladder Fitting size W450xH150xT2mm; Inside Verticall 90 Degree + Cover.  Material Hot Dip Galvanized including Bolt &amp; Nut, Washer as required.</t>
  </si>
  <si>
    <t>Cable Ladder Fitting size W450xH150xT2mm; Outside Vertical 90 Degree + Cover.  Material Hot Dip Galvanized including Bolt &amp; Nut, Washer as required.</t>
  </si>
  <si>
    <t>Cable LadderFitting Elbow W450xH150xT2mm ; HDG Horizontal Elbow 90 Degree + Cover. Material Hot Dip Galvanized including Bolt &amp; Nut, Washer as required.</t>
  </si>
  <si>
    <t>Cable Ladder Fitting Horizontal Tee W450xH150xT2mm ; HDG Horizontal Tee + Cover. Material Hot Dip Galvanized including Bolt &amp; Nut, Washer as required.</t>
  </si>
  <si>
    <t>Cable Ladder Fitting size W300xH150xT2mm; Inside Verticall 90 Degree + Cover.  Material Hot Dip Galvanized including Bolt &amp; Nut, Washer as required.</t>
  </si>
  <si>
    <t>Cable Ladder Fitting size W300xH150xT2mm; Outside Vertical 90 Degree + Cover.  Material Hot Dip Galvanized including Bolt &amp; Nut, Washer as required.</t>
  </si>
  <si>
    <t>Cable Ladder Fitting Elbow W300xH150xT2mm ; HDG Horizontal Elbow 90 Degree + Cover. Material Hot Dip Galvanized including Bolt &amp; Nut, Washer as required.</t>
  </si>
  <si>
    <t>Cable Ladder Fitting Horizontal Tee W300xH150xT2mm ; HDG Horizontal Tee + Cover. Material Hot Dip Galvanized including Bolt &amp; Nut, Washer as required.</t>
  </si>
  <si>
    <t xml:space="preserve">Leadder Tray Splice joint plate H150mm ; HDG Expansion &amp; Splice joint plate H150mm and Head Squard neck bolt/nut/washer. </t>
  </si>
  <si>
    <t xml:space="preserve">Leadder Tray Blind End Cap plate H150mm ;HDG  Blind End Cap plate H150mm and Head Squard neck bolt/nut/washer. </t>
  </si>
  <si>
    <t>Steel Channel  (C-100x50x5t), Channel, ASTM, A36, Hot Dipped Galvanized, Metric</t>
  </si>
  <si>
    <t>Mét</t>
  </si>
  <si>
    <t>Cái</t>
  </si>
  <si>
    <t>Bộ</t>
  </si>
  <si>
    <t>Cable Gland M20S x 1.5 (E1FU). Cable Gland Reversible armour clamp EExe / EExd IIc IP66 ISO metric. Merial name: W-CGD-32-001</t>
  </si>
  <si>
    <t>Cable Gland M20 x 1.5 (E1FU) . Cable Gland Reversible armour clamp EExe / EExd IIc IP66 ISO metric. Merial name: W-CGD-32-003</t>
  </si>
  <si>
    <t>Cable Gland M25S x 1.5 (E1FU) With Special Wire
Cone (RE) . Cable Gland Reversible armour clamp EExe / EExd IIc IP66 ISO metric. Merial name: W-CGD-32-006</t>
  </si>
  <si>
    <t>Cable Gland M25 x 1.5 (E1FU). Cable Gland Reversible armour clamp EExe / EExd IIc IP66 ISO metric. Merial name: W-CGD-32-007</t>
  </si>
  <si>
    <t>Cable Gland M25S x 1.5 (E1FU) With Special Wire
Cone (RE) . Cable Gland Reversible armour clamp EExe / EExd IIc IP66 ISO metric. Merial name: W-CGD-32-008</t>
  </si>
  <si>
    <t>Cable Gland M32 x 1.5 (E1FU) With Special Wire Cone (RE) . Cable Gland Reversible armour clamp EExe / EExd IIc IP66 ISO metric. Merial name: W-CGD-32-010</t>
  </si>
  <si>
    <t>Cable Gland M40 x 1.5 (E1FU). Cable Gland Reversible armour clamp EExe / EExd IIc IP66 ISO metric. Merial name: W-CGD-32-011</t>
  </si>
  <si>
    <t>Cable Gland M40 x 1.5 (E1FU) With Special Wire Cone (RE). Cable Gland Reversible armour clamp EExe / EExd IIc IP66 ISO metric. Merial name: W-CGD-32-012</t>
  </si>
  <si>
    <t>Cable Gland M40/50S x 1.5(E1FU). Cable Gland Reversible armour clamp EExe / EExd IIc IP66 ISO metric. Merial name: W-CGD-32-013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</si>
</sst>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%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rgb="FFED1E24"/>
      <name val="Arial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8"/>
      <name val="Arial"/>
      <family val="2"/>
    </font>
    <font>
      <sz val="14"/>
      <name val="Arial"/>
      <family val="2"/>
    </font>
    <font>
      <sz val="9"/>
      <color rgb="FFFF0000"/>
      <name val="Arial"/>
      <family val="2"/>
    </font>
    <font>
      <sz val="12"/>
      <name val="Arial"/>
      <family val="2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5" fillId="0" borderId="0"/>
  </cellStyleXfs>
  <cellXfs count="260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wrapText="1"/>
    </xf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1" fontId="5" fillId="0" borderId="0" xfId="0" applyNumberFormat="1" applyFont="1" applyAlignment="1">
      <alignment horizontal="left" vertical="top" indent="4" shrinkToFit="1"/>
    </xf>
    <xf numFmtId="1" fontId="5" fillId="2" borderId="0" xfId="0" applyNumberFormat="1" applyFont="1" applyFill="1" applyAlignment="1">
      <alignment horizontal="left" vertical="top" indent="4" shrinkToFit="1"/>
    </xf>
    <xf numFmtId="164" fontId="5" fillId="2" borderId="0" xfId="0" applyNumberFormat="1" applyFont="1" applyFill="1" applyAlignment="1">
      <alignment horizontal="left" vertical="top" shrinkToFit="1"/>
    </xf>
    <xf numFmtId="0" fontId="0" fillId="2" borderId="0" xfId="0" applyFill="1" applyAlignment="1">
      <alignment horizontal="left" vertical="top" wrapText="1"/>
    </xf>
    <xf numFmtId="164" fontId="5" fillId="0" borderId="0" xfId="0" applyNumberFormat="1" applyFont="1" applyAlignment="1">
      <alignment horizontal="left" vertical="top" shrinkToFit="1"/>
    </xf>
    <xf numFmtId="0" fontId="0" fillId="0" borderId="9" xfId="0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0" fillId="3" borderId="0" xfId="0" applyFill="1" applyAlignment="1">
      <alignment horizontal="left" wrapText="1"/>
    </xf>
    <xf numFmtId="0" fontId="3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vertical="top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1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1" fontId="5" fillId="3" borderId="0" xfId="0" applyNumberFormat="1" applyFont="1" applyFill="1" applyAlignment="1">
      <alignment horizontal="left" vertical="top" wrapText="1" shrinkToFit="1"/>
    </xf>
    <xf numFmtId="1" fontId="5" fillId="3" borderId="0" xfId="0" applyNumberFormat="1" applyFont="1" applyFill="1" applyAlignment="1">
      <alignment vertical="top" wrapText="1" shrinkToFit="1"/>
    </xf>
    <xf numFmtId="0" fontId="3" fillId="0" borderId="0" xfId="0" applyFont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164" fontId="5" fillId="0" borderId="0" xfId="0" applyNumberFormat="1" applyFont="1" applyAlignment="1">
      <alignment horizontal="left" vertical="top" wrapText="1" shrinkToFit="1"/>
    </xf>
    <xf numFmtId="164" fontId="5" fillId="3" borderId="0" xfId="0" applyNumberFormat="1" applyFont="1" applyFill="1" applyAlignment="1">
      <alignment horizontal="left" vertical="top" wrapText="1" shrinkToFit="1"/>
    </xf>
    <xf numFmtId="164" fontId="5" fillId="0" borderId="0" xfId="0" applyNumberFormat="1" applyFont="1" applyAlignment="1">
      <alignment horizontal="center" vertical="top" wrapText="1" shrinkToFit="1"/>
    </xf>
    <xf numFmtId="0" fontId="6" fillId="3" borderId="0" xfId="0" applyFont="1" applyFill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left" wrapText="1"/>
    </xf>
    <xf numFmtId="0" fontId="10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13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9" fillId="0" borderId="1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10" fillId="0" borderId="14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0" borderId="14" xfId="1" applyFont="1" applyBorder="1" applyAlignment="1">
      <alignment horizontal="left" vertical="top"/>
    </xf>
    <xf numFmtId="0" fontId="2" fillId="4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left"/>
    </xf>
    <xf numFmtId="0" fontId="4" fillId="6" borderId="14" xfId="0" applyFont="1" applyFill="1" applyBorder="1" applyAlignment="1">
      <alignment horizontal="left" vertical="top"/>
    </xf>
    <xf numFmtId="0" fontId="4" fillId="6" borderId="14" xfId="0" applyFont="1" applyFill="1" applyBorder="1" applyAlignment="1">
      <alignment vertical="top"/>
    </xf>
    <xf numFmtId="0" fontId="4" fillId="0" borderId="0" xfId="2" applyFont="1"/>
    <xf numFmtId="0" fontId="4" fillId="0" borderId="0" xfId="2" applyFont="1" applyAlignment="1">
      <alignment horizontal="right"/>
    </xf>
    <xf numFmtId="0" fontId="4" fillId="0" borderId="0" xfId="2" applyFont="1" applyAlignment="1">
      <alignment horizontal="centerContinuous"/>
    </xf>
    <xf numFmtId="0" fontId="16" fillId="0" borderId="0" xfId="2" applyFont="1" applyAlignment="1">
      <alignment horizontal="centerContinuous"/>
    </xf>
    <xf numFmtId="0" fontId="16" fillId="0" borderId="0" xfId="2" applyFont="1"/>
    <xf numFmtId="0" fontId="4" fillId="0" borderId="23" xfId="2" applyFont="1" applyBorder="1" applyAlignment="1">
      <alignment horizontal="right"/>
    </xf>
    <xf numFmtId="0" fontId="4" fillId="0" borderId="23" xfId="2" applyFont="1" applyBorder="1"/>
    <xf numFmtId="0" fontId="4" fillId="0" borderId="21" xfId="2" applyFont="1" applyBorder="1"/>
    <xf numFmtId="0" fontId="4" fillId="0" borderId="15" xfId="2" applyFont="1" applyBorder="1"/>
    <xf numFmtId="0" fontId="4" fillId="0" borderId="0" xfId="2" applyFont="1" applyAlignment="1">
      <alignment horizontal="center"/>
    </xf>
    <xf numFmtId="0" fontId="16" fillId="0" borderId="0" xfId="2" applyFont="1" applyAlignment="1">
      <alignment horizontal="right"/>
    </xf>
    <xf numFmtId="0" fontId="24" fillId="0" borderId="0" xfId="2" applyFont="1" applyAlignment="1">
      <alignment horizontal="left"/>
    </xf>
    <xf numFmtId="0" fontId="4" fillId="0" borderId="19" xfId="2" applyFont="1" applyBorder="1"/>
    <xf numFmtId="0" fontId="4" fillId="0" borderId="23" xfId="2" applyFont="1" applyBorder="1" applyAlignment="1">
      <alignment horizontal="centerContinuous"/>
    </xf>
    <xf numFmtId="0" fontId="21" fillId="0" borderId="0" xfId="2" applyFont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4" borderId="1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1" fillId="4" borderId="11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165" fontId="14" fillId="0" borderId="11" xfId="0" applyNumberFormat="1" applyFont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13" fillId="4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3" fillId="0" borderId="0" xfId="2" applyFont="1" applyAlignment="1">
      <alignment horizontal="right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4" borderId="11" xfId="0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left" vertical="center"/>
    </xf>
    <xf numFmtId="0" fontId="14" fillId="4" borderId="0" xfId="0" applyFont="1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14" fillId="4" borderId="11" xfId="0" applyFont="1" applyFill="1" applyBorder="1" applyAlignment="1">
      <alignment horizontal="left" vertical="center" wrapText="1"/>
    </xf>
    <xf numFmtId="1" fontId="14" fillId="4" borderId="11" xfId="0" applyNumberFormat="1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26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3" fillId="4" borderId="12" xfId="0" applyFont="1" applyFill="1" applyBorder="1" applyAlignment="1">
      <alignment horizontal="center" vertical="center"/>
    </xf>
    <xf numFmtId="0" fontId="21" fillId="0" borderId="24" xfId="2" applyFont="1" applyBorder="1" applyAlignment="1">
      <alignment horizontal="center" vertical="center"/>
    </xf>
    <xf numFmtId="0" fontId="21" fillId="0" borderId="25" xfId="2" applyFont="1" applyBorder="1" applyAlignment="1">
      <alignment horizontal="center" vertical="center"/>
    </xf>
    <xf numFmtId="0" fontId="21" fillId="0" borderId="26" xfId="2" applyFont="1" applyBorder="1" applyAlignment="1">
      <alignment horizontal="center" vertical="center"/>
    </xf>
    <xf numFmtId="0" fontId="21" fillId="0" borderId="12" xfId="2" applyFont="1" applyBorder="1" applyAlignment="1">
      <alignment horizontal="center" vertical="center"/>
    </xf>
    <xf numFmtId="0" fontId="21" fillId="0" borderId="19" xfId="2" applyFont="1" applyBorder="1" applyAlignment="1">
      <alignment horizontal="center" vertical="center"/>
    </xf>
    <xf numFmtId="0" fontId="21" fillId="0" borderId="20" xfId="2" applyFont="1" applyBorder="1" applyAlignment="1">
      <alignment horizontal="center" vertical="center"/>
    </xf>
    <xf numFmtId="0" fontId="21" fillId="0" borderId="22" xfId="2" applyFont="1" applyBorder="1" applyAlignment="1">
      <alignment vertical="center"/>
    </xf>
    <xf numFmtId="0" fontId="21" fillId="0" borderId="23" xfId="2" applyFont="1" applyBorder="1" applyAlignment="1">
      <alignment vertical="center"/>
    </xf>
    <xf numFmtId="0" fontId="21" fillId="0" borderId="21" xfId="2" applyFont="1" applyBorder="1" applyAlignment="1">
      <alignment vertical="center"/>
    </xf>
    <xf numFmtId="0" fontId="21" fillId="0" borderId="24" xfId="2" applyFont="1" applyBorder="1" applyAlignment="1">
      <alignment vertical="center"/>
    </xf>
    <xf numFmtId="0" fontId="21" fillId="0" borderId="25" xfId="2" applyFont="1" applyBorder="1" applyAlignment="1">
      <alignment vertical="center"/>
    </xf>
    <xf numFmtId="0" fontId="21" fillId="0" borderId="26" xfId="2" applyFont="1" applyBorder="1" applyAlignment="1">
      <alignment vertical="center"/>
    </xf>
    <xf numFmtId="0" fontId="4" fillId="0" borderId="22" xfId="2" applyFont="1" applyBorder="1" applyAlignment="1">
      <alignment vertical="center"/>
    </xf>
    <xf numFmtId="0" fontId="4" fillId="0" borderId="23" xfId="2" applyFont="1" applyBorder="1" applyAlignment="1">
      <alignment vertical="center"/>
    </xf>
    <xf numFmtId="0" fontId="4" fillId="0" borderId="21" xfId="2" applyFont="1" applyBorder="1" applyAlignment="1">
      <alignment vertical="center"/>
    </xf>
    <xf numFmtId="15" fontId="21" fillId="0" borderId="12" xfId="2" quotePrefix="1" applyNumberFormat="1" applyFont="1" applyBorder="1" applyAlignment="1">
      <alignment horizontal="center" vertical="center"/>
    </xf>
    <xf numFmtId="0" fontId="21" fillId="0" borderId="12" xfId="2" applyFont="1" applyBorder="1" applyAlignment="1">
      <alignment vertical="center"/>
    </xf>
    <xf numFmtId="0" fontId="21" fillId="0" borderId="19" xfId="2" applyFont="1" applyBorder="1" applyAlignment="1">
      <alignment vertical="center"/>
    </xf>
    <xf numFmtId="0" fontId="21" fillId="0" borderId="20" xfId="2" applyFont="1" applyBorder="1" applyAlignment="1">
      <alignment vertical="center"/>
    </xf>
    <xf numFmtId="0" fontId="21" fillId="0" borderId="12" xfId="2" applyFont="1" applyBorder="1" applyAlignment="1">
      <alignment horizontal="center" vertical="center" shrinkToFit="1"/>
    </xf>
    <xf numFmtId="0" fontId="21" fillId="0" borderId="19" xfId="2" applyFont="1" applyBorder="1" applyAlignment="1">
      <alignment horizontal="center" vertical="center" shrinkToFit="1"/>
    </xf>
    <xf numFmtId="0" fontId="21" fillId="0" borderId="20" xfId="2" applyFont="1" applyBorder="1" applyAlignment="1">
      <alignment horizontal="center" vertical="center" shrinkToFit="1"/>
    </xf>
    <xf numFmtId="0" fontId="15" fillId="0" borderId="12" xfId="2" applyBorder="1" applyAlignment="1">
      <alignment horizontal="center" vertical="center" shrinkToFit="1"/>
    </xf>
    <xf numFmtId="0" fontId="15" fillId="0" borderId="19" xfId="2" applyBorder="1" applyAlignment="1">
      <alignment horizontal="center" vertical="center" shrinkToFit="1"/>
    </xf>
    <xf numFmtId="0" fontId="15" fillId="0" borderId="20" xfId="2" applyBorder="1" applyAlignment="1">
      <alignment horizontal="center" vertical="center" shrinkToFit="1"/>
    </xf>
    <xf numFmtId="0" fontId="22" fillId="0" borderId="0" xfId="2" applyFont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 wrapText="1"/>
    </xf>
    <xf numFmtId="0" fontId="25" fillId="0" borderId="22" xfId="2" applyFont="1" applyBorder="1" applyAlignment="1">
      <alignment horizontal="center" vertical="center"/>
    </xf>
    <xf numFmtId="0" fontId="25" fillId="0" borderId="23" xfId="2" applyFont="1" applyBorder="1" applyAlignment="1">
      <alignment horizontal="center" vertical="center"/>
    </xf>
    <xf numFmtId="0" fontId="25" fillId="0" borderId="21" xfId="2" applyFont="1" applyBorder="1" applyAlignment="1">
      <alignment horizontal="center" vertical="center"/>
    </xf>
    <xf numFmtId="0" fontId="25" fillId="0" borderId="17" xfId="2" applyFont="1" applyBorder="1" applyAlignment="1">
      <alignment horizontal="center" vertical="center"/>
    </xf>
    <xf numFmtId="0" fontId="25" fillId="0" borderId="0" xfId="2" applyFont="1" applyAlignment="1">
      <alignment horizontal="center" vertical="center"/>
    </xf>
    <xf numFmtId="0" fontId="25" fillId="0" borderId="15" xfId="2" applyFont="1" applyBorder="1" applyAlignment="1">
      <alignment horizontal="center" vertical="center"/>
    </xf>
    <xf numFmtId="0" fontId="25" fillId="0" borderId="24" xfId="2" applyFont="1" applyBorder="1" applyAlignment="1">
      <alignment horizontal="center" vertical="center"/>
    </xf>
    <xf numFmtId="0" fontId="25" fillId="0" borderId="25" xfId="2" applyFont="1" applyBorder="1" applyAlignment="1">
      <alignment horizontal="center" vertical="center"/>
    </xf>
    <xf numFmtId="0" fontId="25" fillId="0" borderId="26" xfId="2" applyFont="1" applyBorder="1" applyAlignment="1">
      <alignment horizontal="center" vertical="center"/>
    </xf>
    <xf numFmtId="0" fontId="20" fillId="0" borderId="22" xfId="2" applyFont="1" applyBorder="1" applyAlignment="1">
      <alignment vertical="center"/>
    </xf>
    <xf numFmtId="0" fontId="19" fillId="0" borderId="11" xfId="2" applyFont="1" applyBorder="1" applyAlignment="1">
      <alignment horizontal="center" vertical="center"/>
    </xf>
    <xf numFmtId="0" fontId="18" fillId="0" borderId="11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4" fillId="0" borderId="25" xfId="2" applyFont="1" applyBorder="1" applyAlignment="1">
      <alignment horizontal="center" vertical="center" wrapText="1"/>
    </xf>
    <xf numFmtId="0" fontId="4" fillId="0" borderId="26" xfId="2" applyFont="1" applyBorder="1" applyAlignment="1">
      <alignment horizontal="center" vertical="center" wrapText="1"/>
    </xf>
    <xf numFmtId="0" fontId="19" fillId="0" borderId="22" xfId="2" applyFont="1" applyBorder="1" applyAlignment="1">
      <alignment horizontal="left" vertical="top" wrapText="1"/>
    </xf>
    <xf numFmtId="0" fontId="19" fillId="0" borderId="23" xfId="2" applyFont="1" applyBorder="1" applyAlignment="1">
      <alignment horizontal="left" vertical="top" wrapText="1"/>
    </xf>
    <xf numFmtId="0" fontId="19" fillId="0" borderId="21" xfId="2" applyFont="1" applyBorder="1" applyAlignment="1">
      <alignment horizontal="left" vertical="top" wrapText="1"/>
    </xf>
    <xf numFmtId="0" fontId="19" fillId="0" borderId="17" xfId="2" applyFont="1" applyBorder="1" applyAlignment="1">
      <alignment horizontal="left" vertical="top" wrapText="1"/>
    </xf>
    <xf numFmtId="0" fontId="19" fillId="0" borderId="0" xfId="2" applyFont="1" applyAlignment="1">
      <alignment horizontal="left" vertical="top" wrapText="1"/>
    </xf>
    <xf numFmtId="0" fontId="19" fillId="0" borderId="15" xfId="2" applyFont="1" applyBorder="1" applyAlignment="1">
      <alignment horizontal="left" vertical="top" wrapText="1"/>
    </xf>
    <xf numFmtId="0" fontId="19" fillId="0" borderId="24" xfId="2" applyFont="1" applyBorder="1" applyAlignment="1">
      <alignment horizontal="left" vertical="top" wrapText="1"/>
    </xf>
    <xf numFmtId="0" fontId="19" fillId="0" borderId="25" xfId="2" applyFont="1" applyBorder="1" applyAlignment="1">
      <alignment horizontal="left" vertical="top" wrapText="1"/>
    </xf>
    <xf numFmtId="0" fontId="19" fillId="0" borderId="26" xfId="2" applyFont="1" applyBorder="1" applyAlignment="1">
      <alignment horizontal="left" vertical="top" wrapText="1"/>
    </xf>
    <xf numFmtId="0" fontId="19" fillId="0" borderId="0" xfId="2" applyFont="1" applyAlignment="1">
      <alignment horizontal="center" wrapText="1"/>
    </xf>
    <xf numFmtId="0" fontId="19" fillId="0" borderId="15" xfId="2" applyFont="1" applyBorder="1" applyAlignment="1">
      <alignment horizontal="center" wrapText="1"/>
    </xf>
    <xf numFmtId="0" fontId="19" fillId="0" borderId="25" xfId="2" applyFont="1" applyBorder="1" applyAlignment="1">
      <alignment horizontal="center" wrapText="1"/>
    </xf>
    <xf numFmtId="0" fontId="19" fillId="0" borderId="26" xfId="2" applyFont="1" applyBorder="1" applyAlignment="1">
      <alignment horizontal="center" wrapText="1"/>
    </xf>
    <xf numFmtId="0" fontId="19" fillId="0" borderId="11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3" fillId="4" borderId="1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left" vertical="top" indent="4" shrinkToFit="1"/>
    </xf>
    <xf numFmtId="1" fontId="5" fillId="2" borderId="0" xfId="0" applyNumberFormat="1" applyFont="1" applyFill="1" applyAlignment="1">
      <alignment horizontal="left" vertical="top" indent="4" shrinkToFit="1"/>
    </xf>
    <xf numFmtId="0" fontId="3" fillId="2" borderId="0" xfId="0" applyFont="1" applyFill="1" applyAlignment="1">
      <alignment horizontal="left" vertical="top" wrapText="1" indent="7"/>
    </xf>
    <xf numFmtId="0" fontId="0" fillId="2" borderId="0" xfId="0" applyFill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3" fillId="0" borderId="6" xfId="0" applyFont="1" applyBorder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left" wrapText="1"/>
    </xf>
    <xf numFmtId="1" fontId="5" fillId="0" borderId="6" xfId="0" applyNumberFormat="1" applyFont="1" applyBorder="1" applyAlignment="1">
      <alignment horizontal="left" vertical="top" indent="4" shrinkToFit="1"/>
    </xf>
    <xf numFmtId="1" fontId="5" fillId="0" borderId="0" xfId="0" applyNumberFormat="1" applyFont="1" applyAlignment="1">
      <alignment horizontal="left" vertical="top" indent="4" shrinkToFit="1"/>
    </xf>
    <xf numFmtId="0" fontId="4" fillId="2" borderId="6" xfId="0" applyFont="1" applyFill="1" applyBorder="1" applyAlignment="1">
      <alignment horizontal="left" vertical="top" wrapText="1" indent="1"/>
    </xf>
    <xf numFmtId="0" fontId="3" fillId="2" borderId="0" xfId="0" applyFont="1" applyFill="1" applyAlignment="1">
      <alignment horizontal="left" vertical="top" wrapText="1" inden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7"/>
    </xf>
    <xf numFmtId="0" fontId="3" fillId="2" borderId="6" xfId="0" applyFont="1" applyFill="1" applyBorder="1" applyAlignment="1">
      <alignment horizontal="left" vertical="top" wrapText="1" inden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2" borderId="0" xfId="0" applyFont="1" applyFill="1" applyAlignment="1">
      <alignment horizontal="right" vertical="top" wrapText="1" indent="4"/>
    </xf>
    <xf numFmtId="0" fontId="3" fillId="2" borderId="0" xfId="0" applyFont="1" applyFill="1" applyAlignment="1">
      <alignment horizontal="right" vertical="top" wrapText="1" indent="5"/>
    </xf>
    <xf numFmtId="1" fontId="5" fillId="0" borderId="8" xfId="0" applyNumberFormat="1" applyFont="1" applyBorder="1" applyAlignment="1">
      <alignment horizontal="left" vertical="top" indent="4" shrinkToFit="1"/>
    </xf>
    <xf numFmtId="1" fontId="5" fillId="0" borderId="9" xfId="0" applyNumberFormat="1" applyFont="1" applyBorder="1" applyAlignment="1">
      <alignment horizontal="left" vertical="top" indent="4" shrinkToFit="1"/>
    </xf>
    <xf numFmtId="164" fontId="5" fillId="0" borderId="9" xfId="0" applyNumberFormat="1" applyFont="1" applyBorder="1" applyAlignment="1">
      <alignment horizontal="right" vertical="top" indent="4" shrinkToFi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164" fontId="5" fillId="2" borderId="0" xfId="0" applyNumberFormat="1" applyFont="1" applyFill="1" applyAlignment="1">
      <alignment horizontal="right" vertical="top" indent="6" shrinkToFit="1"/>
    </xf>
    <xf numFmtId="0" fontId="3" fillId="2" borderId="0" xfId="0" applyFont="1" applyFill="1" applyAlignment="1">
      <alignment horizontal="right" vertical="top" wrapText="1" indent="3"/>
    </xf>
    <xf numFmtId="0" fontId="3" fillId="0" borderId="0" xfId="0" applyFont="1" applyAlignment="1">
      <alignment horizontal="right" vertical="top" wrapText="1" indent="4"/>
    </xf>
    <xf numFmtId="0" fontId="3" fillId="0" borderId="0" xfId="0" applyFont="1" applyAlignment="1">
      <alignment horizontal="right" vertical="top" wrapText="1" indent="3"/>
    </xf>
    <xf numFmtId="0" fontId="3" fillId="0" borderId="0" xfId="0" applyFont="1" applyAlignment="1">
      <alignment horizontal="right" vertical="top" wrapText="1" indent="1"/>
    </xf>
    <xf numFmtId="0" fontId="3" fillId="2" borderId="0" xfId="0" applyFont="1" applyFill="1" applyAlignment="1">
      <alignment horizontal="right" vertical="top" wrapText="1" inden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164" fontId="5" fillId="0" borderId="0" xfId="0" applyNumberFormat="1" applyFont="1" applyAlignment="1">
      <alignment horizontal="left" vertical="top" indent="7" shrinkToFit="1"/>
    </xf>
    <xf numFmtId="164" fontId="5" fillId="0" borderId="0" xfId="0" applyNumberFormat="1" applyFont="1" applyAlignment="1">
      <alignment horizontal="center" vertical="top" shrinkToFit="1"/>
    </xf>
    <xf numFmtId="0" fontId="3" fillId="0" borderId="0" xfId="0" applyFont="1" applyAlignment="1">
      <alignment horizontal="left" vertical="top" wrapText="1" indent="9"/>
    </xf>
    <xf numFmtId="0" fontId="3" fillId="0" borderId="0" xfId="0" applyFont="1" applyAlignment="1">
      <alignment horizontal="right" vertical="top" wrapText="1" indent="2"/>
    </xf>
    <xf numFmtId="0" fontId="3" fillId="2" borderId="0" xfId="0" applyFont="1" applyFill="1" applyAlignment="1">
      <alignment horizontal="right" vertical="top" wrapText="1" indent="2"/>
    </xf>
    <xf numFmtId="0" fontId="3" fillId="0" borderId="0" xfId="0" applyFont="1" applyAlignment="1">
      <alignment horizontal="right" vertical="top" wrapText="1" indent="5"/>
    </xf>
    <xf numFmtId="4" fontId="13" fillId="0" borderId="11" xfId="0" applyNumberFormat="1" applyFont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4" fontId="13" fillId="0" borderId="1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26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16" xfId="0" quotePrefix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1" xfId="1" applyFont="1" applyBorder="1" applyAlignment="1">
      <alignment horizontal="center" vertical="center"/>
    </xf>
    <xf numFmtId="0" fontId="29" fillId="0" borderId="11" xfId="0" applyFont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標準_schedlue for HV Switchgear" xfId="2" xr:uid="{00000000-0005-0000-0000-000002000000}"/>
  </cellStyles>
  <dxfs count="0"/>
  <tableStyles count="0" defaultTableStyle="TableStyleMedium2" defaultPivotStyle="PivotStyleLight16"/>
  <colors>
    <mruColors>
      <color rgb="FFFF3300"/>
      <color rgb="FFFD6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63</xdr:row>
      <xdr:rowOff>9525</xdr:rowOff>
    </xdr:from>
    <xdr:to>
      <xdr:col>73</xdr:col>
      <xdr:colOff>57150</xdr:colOff>
      <xdr:row>64</xdr:row>
      <xdr:rowOff>57150</xdr:rowOff>
    </xdr:to>
    <xdr:grpSp>
      <xdr:nvGrpSpPr>
        <xdr:cNvPr id="2" name="Group 6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5725" y="9693275"/>
          <a:ext cx="6229350" cy="174625"/>
          <a:chOff x="1729" y="14939"/>
          <a:chExt cx="9086" cy="272"/>
        </a:xfrm>
      </xdr:grpSpPr>
      <xdr:sp macro="" textlink="">
        <xdr:nvSpPr>
          <xdr:cNvPr id="3" name="Line 641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1815" y="15082"/>
            <a:ext cx="9000" cy="0"/>
          </a:xfrm>
          <a:prstGeom prst="line">
            <a:avLst/>
          </a:prstGeom>
          <a:noFill/>
          <a:ln w="19050">
            <a:solidFill>
              <a:srgbClr val="B2B2D2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AutoShape 642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729" y="14939"/>
            <a:ext cx="272" cy="272"/>
          </a:xfrm>
          <a:prstGeom prst="diamond">
            <a:avLst/>
          </a:prstGeom>
          <a:solidFill>
            <a:srgbClr val="B2B2D2"/>
          </a:solidFill>
          <a:ln w="9525">
            <a:solidFill>
              <a:srgbClr val="B2B2D2"/>
            </a:solidFill>
            <a:miter lim="800000"/>
            <a:headEnd/>
            <a:tailEnd/>
          </a:ln>
        </xdr:spPr>
      </xdr:sp>
      <xdr:sp macro="" textlink="">
        <xdr:nvSpPr>
          <xdr:cNvPr id="5" name="AutoShape 64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2079" y="14984"/>
            <a:ext cx="189" cy="189"/>
          </a:xfrm>
          <a:prstGeom prst="diamond">
            <a:avLst/>
          </a:prstGeom>
          <a:solidFill>
            <a:srgbClr val="B2B2D2"/>
          </a:solidFill>
          <a:ln w="9525" algn="ctr">
            <a:solidFill>
              <a:srgbClr val="B2B2D2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32</xdr:col>
      <xdr:colOff>16166</xdr:colOff>
      <xdr:row>1</xdr:row>
      <xdr:rowOff>41413</xdr:rowOff>
    </xdr:from>
    <xdr:to>
      <xdr:col>37</xdr:col>
      <xdr:colOff>24848</xdr:colOff>
      <xdr:row>5</xdr:row>
      <xdr:rowOff>125891</xdr:rowOff>
    </xdr:to>
    <xdr:pic>
      <xdr:nvPicPr>
        <xdr:cNvPr id="6" name="image1.jpeg" descr="A logo of a plant&#10;&#10;Description automatically generate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4566" y="193813"/>
          <a:ext cx="389682" cy="6559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9525</xdr:colOff>
      <xdr:row>64</xdr:row>
      <xdr:rowOff>38100</xdr:rowOff>
    </xdr:from>
    <xdr:to>
      <xdr:col>45</xdr:col>
      <xdr:colOff>28575</xdr:colOff>
      <xdr:row>67</xdr:row>
      <xdr:rowOff>133350</xdr:rowOff>
    </xdr:to>
    <xdr:pic>
      <xdr:nvPicPr>
        <xdr:cNvPr id="7" name="Picture 10" descr="A blue text on a white background&#10;&#10;Description automatically generated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620250"/>
          <a:ext cx="11620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67056</xdr:colOff>
      <xdr:row>56</xdr:row>
      <xdr:rowOff>4987</xdr:rowOff>
    </xdr:from>
    <xdr:ext cx="14449425" cy="0"/>
    <xdr:sp macro="" textlink="">
      <xdr:nvSpPr>
        <xdr:cNvPr id="4" name="Shape 321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67056" y="1748062"/>
          <a:ext cx="14449425" cy="0"/>
        </a:xfrm>
        <a:custGeom>
          <a:avLst/>
          <a:gdLst/>
          <a:ahLst/>
          <a:cxnLst/>
          <a:rect l="0" t="0" r="0" b="0"/>
          <a:pathLst>
            <a:path w="14449425">
              <a:moveTo>
                <a:pt x="0" y="0"/>
              </a:moveTo>
              <a:lnTo>
                <a:pt x="14449069" y="0"/>
              </a:lnTo>
            </a:path>
          </a:pathLst>
        </a:custGeom>
        <a:ln w="9144">
          <a:solidFill>
            <a:srgbClr val="000000"/>
          </a:solidFill>
        </a:ln>
      </xdr:spPr>
    </xdr:sp>
    <xdr:clientData/>
  </xdr:oneCellAnchor>
  <xdr:oneCellAnchor>
    <xdr:from>
      <xdr:col>0</xdr:col>
      <xdr:colOff>67056</xdr:colOff>
      <xdr:row>190</xdr:row>
      <xdr:rowOff>5705</xdr:rowOff>
    </xdr:from>
    <xdr:ext cx="14449425" cy="0"/>
    <xdr:sp macro="" textlink="">
      <xdr:nvSpPr>
        <xdr:cNvPr id="8" name="Shape 463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/>
      </xdr:nvSpPr>
      <xdr:spPr>
        <a:xfrm>
          <a:off x="67056" y="1748780"/>
          <a:ext cx="14449425" cy="0"/>
        </a:xfrm>
        <a:custGeom>
          <a:avLst/>
          <a:gdLst/>
          <a:ahLst/>
          <a:cxnLst/>
          <a:rect l="0" t="0" r="0" b="0"/>
          <a:pathLst>
            <a:path w="14449425">
              <a:moveTo>
                <a:pt x="0" y="0"/>
              </a:moveTo>
              <a:lnTo>
                <a:pt x="14449069" y="0"/>
              </a:lnTo>
            </a:path>
          </a:pathLst>
        </a:custGeom>
        <a:ln w="9144">
          <a:solidFill>
            <a:srgbClr val="000000"/>
          </a:solidFill>
        </a:ln>
      </xdr:spPr>
    </xdr:sp>
    <xdr:clientData/>
  </xdr:oneCellAnchor>
  <xdr:oneCellAnchor>
    <xdr:from>
      <xdr:col>0</xdr:col>
      <xdr:colOff>67055</xdr:colOff>
      <xdr:row>222</xdr:row>
      <xdr:rowOff>5681</xdr:rowOff>
    </xdr:from>
    <xdr:ext cx="14449425" cy="0"/>
    <xdr:sp macro="" textlink="">
      <xdr:nvSpPr>
        <xdr:cNvPr id="11" name="Shape 475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/>
      </xdr:nvSpPr>
      <xdr:spPr>
        <a:xfrm>
          <a:off x="67055" y="1748756"/>
          <a:ext cx="14449425" cy="0"/>
        </a:xfrm>
        <a:custGeom>
          <a:avLst/>
          <a:gdLst/>
          <a:ahLst/>
          <a:cxnLst/>
          <a:rect l="0" t="0" r="0" b="0"/>
          <a:pathLst>
            <a:path w="14449425">
              <a:moveTo>
                <a:pt x="0" y="0"/>
              </a:moveTo>
              <a:lnTo>
                <a:pt x="14449043" y="0"/>
              </a:lnTo>
            </a:path>
          </a:pathLst>
        </a:custGeom>
        <a:ln w="9143">
          <a:solidFill>
            <a:srgbClr val="000000"/>
          </a:solidFill>
        </a:ln>
      </xdr:spPr>
    </xdr:sp>
    <xdr:clientData/>
  </xdr:oneCellAnchor>
  <xdr:oneCellAnchor>
    <xdr:from>
      <xdr:col>0</xdr:col>
      <xdr:colOff>67056</xdr:colOff>
      <xdr:row>240</xdr:row>
      <xdr:rowOff>5703</xdr:rowOff>
    </xdr:from>
    <xdr:ext cx="14449425" cy="0"/>
    <xdr:sp macro="" textlink="">
      <xdr:nvSpPr>
        <xdr:cNvPr id="12" name="Shape 479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/>
      </xdr:nvSpPr>
      <xdr:spPr>
        <a:xfrm>
          <a:off x="67056" y="1748778"/>
          <a:ext cx="14449425" cy="0"/>
        </a:xfrm>
        <a:custGeom>
          <a:avLst/>
          <a:gdLst/>
          <a:ahLst/>
          <a:cxnLst/>
          <a:rect l="0" t="0" r="0" b="0"/>
          <a:pathLst>
            <a:path w="14449425">
              <a:moveTo>
                <a:pt x="0" y="0"/>
              </a:moveTo>
              <a:lnTo>
                <a:pt x="14449069" y="0"/>
              </a:lnTo>
            </a:path>
          </a:pathLst>
        </a:custGeom>
        <a:ln w="9144">
          <a:solidFill>
            <a:srgbClr val="000000"/>
          </a:solidFill>
        </a:ln>
      </xdr:spPr>
    </xdr:sp>
    <xdr:clientData/>
  </xdr:oneCellAnchor>
  <xdr:oneCellAnchor>
    <xdr:from>
      <xdr:col>0</xdr:col>
      <xdr:colOff>67056</xdr:colOff>
      <xdr:row>294</xdr:row>
      <xdr:rowOff>5703</xdr:rowOff>
    </xdr:from>
    <xdr:ext cx="14449425" cy="0"/>
    <xdr:sp macro="" textlink="">
      <xdr:nvSpPr>
        <xdr:cNvPr id="15" name="Shape 605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/>
      </xdr:nvSpPr>
      <xdr:spPr>
        <a:xfrm>
          <a:off x="67056" y="1748778"/>
          <a:ext cx="14449425" cy="0"/>
        </a:xfrm>
        <a:custGeom>
          <a:avLst/>
          <a:gdLst/>
          <a:ahLst/>
          <a:cxnLst/>
          <a:rect l="0" t="0" r="0" b="0"/>
          <a:pathLst>
            <a:path w="14449425">
              <a:moveTo>
                <a:pt x="0" y="0"/>
              </a:moveTo>
              <a:lnTo>
                <a:pt x="14449069" y="0"/>
              </a:lnTo>
            </a:path>
          </a:pathLst>
        </a:custGeom>
        <a:ln w="9144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CT86"/>
  <sheetViews>
    <sheetView view="pageBreakPreview" topLeftCell="A31" zoomScaleNormal="100" zoomScaleSheetLayoutView="100" workbookViewId="0">
      <selection activeCell="B2" sqref="B2:BU11"/>
    </sheetView>
  </sheetViews>
  <sheetFormatPr defaultColWidth="8" defaultRowHeight="10.5" x14ac:dyDescent="0.25"/>
  <cols>
    <col min="1" max="16" width="1.1796875" style="71" customWidth="1"/>
    <col min="17" max="41" width="1.1796875" style="77" customWidth="1"/>
    <col min="42" max="58" width="1.1796875" style="71" customWidth="1"/>
    <col min="59" max="80" width="1.1796875" style="70" customWidth="1"/>
    <col min="81" max="98" width="3.54296875" style="71" customWidth="1"/>
    <col min="99" max="16384" width="8" style="71"/>
  </cols>
  <sheetData>
    <row r="1" spans="1:79" ht="12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</row>
    <row r="2" spans="1:79" ht="12" customHeight="1" x14ac:dyDescent="0.25">
      <c r="A2" s="67"/>
      <c r="B2" s="167" t="s">
        <v>1203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9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4"/>
      <c r="BA2" s="176" t="s">
        <v>1338</v>
      </c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8"/>
      <c r="BV2" s="69"/>
      <c r="BW2" s="69"/>
      <c r="BX2" s="69"/>
      <c r="BY2" s="69"/>
      <c r="BZ2" s="69"/>
      <c r="CA2" s="69"/>
    </row>
    <row r="3" spans="1:79" ht="11.15" customHeight="1" x14ac:dyDescent="0.25">
      <c r="A3" s="67"/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2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75"/>
      <c r="BA3" s="179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1"/>
      <c r="BV3" s="69"/>
      <c r="BW3" s="69"/>
      <c r="BX3" s="69"/>
      <c r="BY3" s="69"/>
      <c r="BZ3" s="69"/>
      <c r="CA3" s="69"/>
    </row>
    <row r="4" spans="1:79" ht="11.15" customHeight="1" x14ac:dyDescent="0.25">
      <c r="A4" s="67"/>
      <c r="B4" s="170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2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75"/>
      <c r="BA4" s="179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1"/>
      <c r="BV4" s="69"/>
      <c r="BW4" s="69"/>
      <c r="BX4" s="69"/>
      <c r="BY4" s="69"/>
      <c r="BZ4" s="69"/>
      <c r="CA4" s="69"/>
    </row>
    <row r="5" spans="1:79" ht="12" customHeight="1" x14ac:dyDescent="0.25">
      <c r="A5" s="67"/>
      <c r="B5" s="170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2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179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1"/>
      <c r="BV5" s="69"/>
      <c r="BW5" s="69"/>
      <c r="BX5" s="69"/>
      <c r="BY5" s="69"/>
      <c r="BZ5" s="69"/>
      <c r="CA5" s="69"/>
    </row>
    <row r="6" spans="1:79" ht="11.15" customHeight="1" x14ac:dyDescent="0.25">
      <c r="A6" s="67"/>
      <c r="B6" s="170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2"/>
      <c r="S6" s="185" t="s">
        <v>1204</v>
      </c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6"/>
      <c r="BA6" s="182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4"/>
      <c r="BV6" s="69"/>
      <c r="BW6" s="69"/>
      <c r="BX6" s="69"/>
      <c r="BY6" s="69"/>
      <c r="BZ6" s="69"/>
      <c r="CA6" s="69"/>
    </row>
    <row r="7" spans="1:79" ht="11.15" customHeight="1" x14ac:dyDescent="0.25">
      <c r="A7" s="67"/>
      <c r="B7" s="170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2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5"/>
      <c r="AX7" s="185"/>
      <c r="AY7" s="185"/>
      <c r="AZ7" s="186"/>
      <c r="BA7" s="189" t="s">
        <v>1249</v>
      </c>
      <c r="BB7" s="190"/>
      <c r="BC7" s="190"/>
      <c r="BD7" s="190"/>
      <c r="BE7" s="190"/>
      <c r="BF7" s="190"/>
      <c r="BG7" s="190"/>
      <c r="BH7" s="190"/>
      <c r="BI7" s="165" t="s">
        <v>1488</v>
      </c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69"/>
      <c r="BW7" s="69"/>
      <c r="BX7" s="69"/>
      <c r="BY7" s="69"/>
      <c r="BZ7" s="69"/>
      <c r="CA7" s="69"/>
    </row>
    <row r="8" spans="1:79" ht="11.15" customHeight="1" x14ac:dyDescent="0.25">
      <c r="A8" s="67"/>
      <c r="B8" s="170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2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6"/>
      <c r="BA8" s="190"/>
      <c r="BB8" s="190"/>
      <c r="BC8" s="190"/>
      <c r="BD8" s="190"/>
      <c r="BE8" s="190"/>
      <c r="BF8" s="190"/>
      <c r="BG8" s="190"/>
      <c r="BH8" s="190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69"/>
      <c r="BW8" s="69"/>
      <c r="BX8" s="69"/>
      <c r="BY8" s="69"/>
      <c r="BZ8" s="69"/>
      <c r="CA8" s="69"/>
    </row>
    <row r="9" spans="1:79" ht="11.15" customHeight="1" x14ac:dyDescent="0.25">
      <c r="A9" s="67"/>
      <c r="B9" s="173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5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8"/>
      <c r="BA9" s="190"/>
      <c r="BB9" s="190"/>
      <c r="BC9" s="190"/>
      <c r="BD9" s="190"/>
      <c r="BE9" s="190"/>
      <c r="BF9" s="190"/>
      <c r="BG9" s="190"/>
      <c r="BH9" s="190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69"/>
      <c r="BW9" s="69"/>
      <c r="BX9" s="69"/>
      <c r="BY9" s="69"/>
      <c r="BZ9" s="69"/>
      <c r="CA9" s="69"/>
    </row>
    <row r="10" spans="1:79" ht="11.15" customHeight="1" x14ac:dyDescent="0.25">
      <c r="A10" s="67"/>
      <c r="B10" s="164" t="s">
        <v>1205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5"/>
      <c r="BA10" s="165" t="s">
        <v>1492</v>
      </c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69"/>
      <c r="BW10" s="69"/>
      <c r="BX10" s="69"/>
      <c r="BY10" s="69"/>
      <c r="BZ10" s="69"/>
      <c r="CA10" s="69"/>
    </row>
    <row r="11" spans="1:79" ht="11.15" customHeight="1" x14ac:dyDescent="0.25">
      <c r="A11" s="67"/>
      <c r="B11" s="136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8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69"/>
      <c r="BW11" s="69"/>
      <c r="BX11" s="69"/>
      <c r="BY11" s="69"/>
      <c r="BZ11" s="69"/>
      <c r="CA11" s="69"/>
    </row>
    <row r="12" spans="1:79" ht="12" customHeight="1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</row>
    <row r="13" spans="1:79" ht="12" customHeigh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</row>
    <row r="14" spans="1:79" ht="12" customHeight="1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</row>
    <row r="15" spans="1:79" ht="12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</row>
    <row r="16" spans="1:79" ht="12" customHeight="1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</row>
    <row r="17" spans="1:79" ht="12" customHeight="1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</row>
    <row r="18" spans="1:79" ht="12" customHeight="1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</row>
    <row r="19" spans="1:79" ht="12" customHeight="1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</row>
    <row r="20" spans="1:79" ht="12" customHeigh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</row>
    <row r="21" spans="1:79" ht="12" customHeight="1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</row>
    <row r="22" spans="1:79" ht="12" customHeight="1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</row>
    <row r="23" spans="1:79" ht="12" customHeight="1" x14ac:dyDescent="0.25">
      <c r="A23" s="67"/>
      <c r="B23" s="67"/>
      <c r="C23" s="67"/>
      <c r="D23" s="67"/>
      <c r="E23" s="67"/>
      <c r="F23" s="67"/>
      <c r="G23" s="67"/>
      <c r="H23" s="152" t="s">
        <v>1233</v>
      </c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</row>
    <row r="24" spans="1:79" ht="12" customHeight="1" x14ac:dyDescent="0.25">
      <c r="A24" s="67"/>
      <c r="B24" s="67"/>
      <c r="C24" s="67"/>
      <c r="D24" s="67"/>
      <c r="E24" s="67"/>
      <c r="F24" s="67"/>
      <c r="G24" s="67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</row>
    <row r="25" spans="1:79" ht="12" customHeight="1" x14ac:dyDescent="0.25">
      <c r="A25" s="67"/>
      <c r="B25" s="67"/>
      <c r="C25" s="67"/>
      <c r="D25" s="67"/>
      <c r="E25" s="67"/>
      <c r="F25" s="67"/>
      <c r="G25" s="67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</row>
    <row r="26" spans="1:79" ht="12" customHeight="1" x14ac:dyDescent="0.25">
      <c r="A26" s="67"/>
      <c r="B26" s="67"/>
      <c r="C26" s="67"/>
      <c r="D26" s="67"/>
      <c r="E26" s="67"/>
      <c r="F26" s="67"/>
      <c r="G26" s="67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2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</row>
    <row r="27" spans="1:79" ht="12" customHeight="1" x14ac:dyDescent="0.25">
      <c r="A27" s="67"/>
      <c r="B27" s="67"/>
      <c r="C27" s="67"/>
      <c r="D27" s="67"/>
      <c r="E27" s="67"/>
      <c r="F27" s="67"/>
      <c r="G27" s="67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</row>
    <row r="28" spans="1:79" ht="12" customHeight="1" x14ac:dyDescent="0.25">
      <c r="A28" s="67"/>
      <c r="B28" s="67"/>
      <c r="C28" s="67"/>
      <c r="D28" s="67"/>
      <c r="E28" s="67"/>
      <c r="F28" s="67"/>
      <c r="G28" s="67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</row>
    <row r="29" spans="1:79" ht="12" customHeight="1" x14ac:dyDescent="0.2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9"/>
      <c r="BH29" s="69"/>
      <c r="BI29" s="69"/>
      <c r="BJ29" s="69"/>
      <c r="BK29" s="69"/>
      <c r="BL29" s="69"/>
      <c r="BM29" s="69"/>
      <c r="BN29" s="69"/>
      <c r="BO29" s="69"/>
      <c r="BP29" s="76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</row>
    <row r="30" spans="1:79" ht="12" customHeight="1" x14ac:dyDescent="0.25">
      <c r="A30" s="67"/>
      <c r="B30" s="67"/>
      <c r="C30" s="67"/>
      <c r="D30" s="67"/>
      <c r="E30" s="67"/>
      <c r="F30" s="67"/>
      <c r="G30" s="67"/>
      <c r="H30" s="153" t="s">
        <v>1206</v>
      </c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</row>
    <row r="31" spans="1:79" ht="12" customHeight="1" x14ac:dyDescent="0.25">
      <c r="A31" s="67"/>
      <c r="B31" s="67"/>
      <c r="C31" s="67"/>
      <c r="D31" s="67"/>
      <c r="E31" s="67"/>
      <c r="F31" s="67"/>
      <c r="G31" s="67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</row>
    <row r="32" spans="1:79" ht="12" customHeight="1" x14ac:dyDescent="0.25">
      <c r="A32" s="67"/>
      <c r="B32" s="67"/>
      <c r="C32" s="67"/>
      <c r="D32" s="67"/>
      <c r="E32" s="67"/>
      <c r="F32" s="67"/>
      <c r="G32" s="67"/>
      <c r="H32" s="154" t="s">
        <v>1207</v>
      </c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4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</row>
    <row r="33" spans="1:79" ht="12" customHeight="1" x14ac:dyDescent="0.25">
      <c r="A33" s="67"/>
      <c r="B33" s="67"/>
      <c r="C33" s="67"/>
      <c r="D33" s="67"/>
      <c r="E33" s="67"/>
      <c r="F33" s="67"/>
      <c r="G33" s="67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4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</row>
    <row r="34" spans="1:79" ht="12" customHeight="1" x14ac:dyDescent="0.25">
      <c r="A34" s="67"/>
      <c r="B34" s="67"/>
      <c r="C34" s="67"/>
      <c r="D34" s="67"/>
      <c r="E34" s="67"/>
      <c r="F34" s="67"/>
      <c r="G34" s="67"/>
      <c r="H34" s="153" t="s">
        <v>1208</v>
      </c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</row>
    <row r="35" spans="1:79" ht="12" customHeight="1" x14ac:dyDescent="0.25">
      <c r="A35" s="67"/>
      <c r="B35" s="67"/>
      <c r="C35" s="67"/>
      <c r="D35" s="67"/>
      <c r="E35" s="67"/>
      <c r="F35" s="67"/>
      <c r="G35" s="67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3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</row>
    <row r="36" spans="1:79" ht="12" customHeight="1" x14ac:dyDescent="0.2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</row>
    <row r="37" spans="1:79" ht="12" customHeight="1" x14ac:dyDescent="0.2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</row>
    <row r="38" spans="1:79" ht="12" customHeight="1" x14ac:dyDescent="0.2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</row>
    <row r="39" spans="1:79" ht="12" customHeight="1" x14ac:dyDescent="0.25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8"/>
      <c r="R39" s="68"/>
      <c r="S39" s="68"/>
      <c r="T39" s="68"/>
      <c r="U39" s="68"/>
      <c r="V39" s="68"/>
      <c r="W39" s="68"/>
      <c r="X39" s="68"/>
      <c r="Y39" s="68"/>
      <c r="AA39" s="68"/>
      <c r="AB39" s="78"/>
      <c r="AD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</row>
    <row r="40" spans="1:79" ht="12" customHeight="1" x14ac:dyDescent="0.25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</row>
    <row r="41" spans="1:79" ht="12" customHeight="1" x14ac:dyDescent="0.25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8"/>
      <c r="R41" s="68"/>
      <c r="S41" s="68"/>
      <c r="T41" s="68"/>
      <c r="U41" s="155" t="s">
        <v>1209</v>
      </c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7"/>
      <c r="AL41" s="155" t="s">
        <v>1234</v>
      </c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6"/>
      <c r="BB41" s="157"/>
      <c r="BC41" s="67"/>
      <c r="BD41" s="67"/>
      <c r="BE41" s="67"/>
      <c r="BF41" s="67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</row>
    <row r="42" spans="1:79" ht="12" customHeight="1" x14ac:dyDescent="0.2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8"/>
      <c r="R42" s="68"/>
      <c r="S42" s="68"/>
      <c r="T42" s="68"/>
      <c r="U42" s="158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60"/>
      <c r="AL42" s="158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60"/>
      <c r="BC42" s="67"/>
      <c r="BD42" s="67"/>
      <c r="BE42" s="67"/>
      <c r="BF42" s="67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</row>
    <row r="43" spans="1:79" ht="12" customHeight="1" x14ac:dyDescent="0.25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8"/>
      <c r="R43" s="68"/>
      <c r="S43" s="68"/>
      <c r="T43" s="68"/>
      <c r="U43" s="161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3"/>
      <c r="AL43" s="161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3"/>
      <c r="BC43" s="67"/>
      <c r="BD43" s="67"/>
      <c r="BE43" s="67"/>
      <c r="BF43" s="67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</row>
    <row r="44" spans="1:79" ht="12" customHeight="1" x14ac:dyDescent="0.25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</row>
    <row r="45" spans="1:79" ht="12" customHeight="1" x14ac:dyDescent="0.25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</row>
    <row r="46" spans="1:79" ht="12" customHeight="1" x14ac:dyDescent="0.25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</row>
    <row r="47" spans="1:79" ht="12" customHeight="1" x14ac:dyDescent="0.25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</row>
    <row r="48" spans="1:79" ht="12" customHeight="1" x14ac:dyDescent="0.25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</row>
    <row r="49" spans="1:79" ht="12" customHeight="1" x14ac:dyDescent="0.25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</row>
    <row r="50" spans="1:79" ht="12" customHeight="1" x14ac:dyDescent="0.25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</row>
    <row r="51" spans="1:79" ht="12" customHeight="1" x14ac:dyDescent="0.25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</row>
    <row r="52" spans="1:79" ht="12" customHeight="1" x14ac:dyDescent="0.2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</row>
    <row r="53" spans="1:79" ht="12" customHeight="1" x14ac:dyDescent="0.25">
      <c r="A53" s="67"/>
      <c r="B53" s="130" t="s">
        <v>1210</v>
      </c>
      <c r="C53" s="131"/>
      <c r="D53" s="131"/>
      <c r="E53" s="131"/>
      <c r="F53" s="131"/>
      <c r="G53" s="132"/>
      <c r="H53" s="130" t="s">
        <v>1211</v>
      </c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2"/>
      <c r="T53" s="130" t="s">
        <v>1212</v>
      </c>
      <c r="U53" s="131"/>
      <c r="V53" s="131"/>
      <c r="W53" s="131"/>
      <c r="X53" s="131"/>
      <c r="Y53" s="132"/>
      <c r="Z53" s="143" t="s">
        <v>1213</v>
      </c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5"/>
      <c r="BA53" s="130" t="s">
        <v>1214</v>
      </c>
      <c r="BB53" s="131"/>
      <c r="BC53" s="131"/>
      <c r="BD53" s="131"/>
      <c r="BE53" s="131"/>
      <c r="BF53" s="131"/>
      <c r="BG53" s="131"/>
      <c r="BH53" s="131"/>
      <c r="BI53" s="132"/>
      <c r="BJ53" s="130" t="s">
        <v>1215</v>
      </c>
      <c r="BK53" s="131"/>
      <c r="BL53" s="131"/>
      <c r="BM53" s="131"/>
      <c r="BN53" s="131"/>
      <c r="BO53" s="132"/>
      <c r="BP53" s="130" t="s">
        <v>1216</v>
      </c>
      <c r="BQ53" s="131"/>
      <c r="BR53" s="131"/>
      <c r="BS53" s="131"/>
      <c r="BT53" s="131"/>
      <c r="BU53" s="132"/>
      <c r="BV53" s="69"/>
      <c r="BW53" s="69"/>
      <c r="BX53" s="69"/>
      <c r="BY53" s="69"/>
      <c r="BZ53" s="69"/>
      <c r="CA53" s="69"/>
    </row>
    <row r="54" spans="1:79" ht="14.15" customHeight="1" x14ac:dyDescent="0.25">
      <c r="A54" s="67"/>
      <c r="B54" s="130"/>
      <c r="C54" s="131"/>
      <c r="D54" s="131"/>
      <c r="E54" s="131"/>
      <c r="F54" s="131"/>
      <c r="G54" s="132"/>
      <c r="H54" s="142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2"/>
      <c r="T54" s="130"/>
      <c r="U54" s="131"/>
      <c r="V54" s="131"/>
      <c r="W54" s="131"/>
      <c r="X54" s="131"/>
      <c r="Y54" s="132"/>
      <c r="Z54" s="143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5"/>
      <c r="BA54" s="130"/>
      <c r="BB54" s="131"/>
      <c r="BC54" s="131"/>
      <c r="BD54" s="131"/>
      <c r="BE54" s="131"/>
      <c r="BF54" s="131"/>
      <c r="BG54" s="131"/>
      <c r="BH54" s="131"/>
      <c r="BI54" s="132"/>
      <c r="BJ54" s="149"/>
      <c r="BK54" s="150"/>
      <c r="BL54" s="150"/>
      <c r="BM54" s="150"/>
      <c r="BN54" s="150"/>
      <c r="BO54" s="151"/>
      <c r="BP54" s="130"/>
      <c r="BQ54" s="131"/>
      <c r="BR54" s="131"/>
      <c r="BS54" s="131"/>
      <c r="BT54" s="131"/>
      <c r="BU54" s="132"/>
      <c r="BV54" s="69"/>
      <c r="BW54" s="69"/>
      <c r="BX54" s="69"/>
      <c r="BY54" s="69"/>
      <c r="BZ54" s="69"/>
      <c r="CA54" s="69"/>
    </row>
    <row r="55" spans="1:79" ht="14.15" customHeight="1" x14ac:dyDescent="0.25">
      <c r="A55" s="67"/>
      <c r="B55" s="130"/>
      <c r="C55" s="131"/>
      <c r="D55" s="131"/>
      <c r="E55" s="131"/>
      <c r="F55" s="131"/>
      <c r="G55" s="132"/>
      <c r="H55" s="142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2"/>
      <c r="T55" s="130"/>
      <c r="U55" s="131"/>
      <c r="V55" s="131"/>
      <c r="W55" s="131"/>
      <c r="X55" s="131"/>
      <c r="Y55" s="132"/>
      <c r="Z55" s="143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5"/>
      <c r="BA55" s="130"/>
      <c r="BB55" s="131"/>
      <c r="BC55" s="131"/>
      <c r="BD55" s="131"/>
      <c r="BE55" s="131"/>
      <c r="BF55" s="131"/>
      <c r="BG55" s="131"/>
      <c r="BH55" s="131"/>
      <c r="BI55" s="132"/>
      <c r="BJ55" s="149"/>
      <c r="BK55" s="150"/>
      <c r="BL55" s="150"/>
      <c r="BM55" s="150"/>
      <c r="BN55" s="150"/>
      <c r="BO55" s="151"/>
      <c r="BP55" s="130"/>
      <c r="BQ55" s="131"/>
      <c r="BR55" s="131"/>
      <c r="BS55" s="131"/>
      <c r="BT55" s="131"/>
      <c r="BU55" s="132"/>
      <c r="BV55" s="69"/>
      <c r="BW55" s="69"/>
      <c r="BX55" s="69"/>
      <c r="BY55" s="69"/>
      <c r="BZ55" s="69"/>
      <c r="CA55" s="69"/>
    </row>
    <row r="56" spans="1:79" ht="14.15" customHeight="1" x14ac:dyDescent="0.25">
      <c r="A56" s="67"/>
      <c r="B56" s="130"/>
      <c r="C56" s="131"/>
      <c r="D56" s="131"/>
      <c r="E56" s="131"/>
      <c r="F56" s="131"/>
      <c r="G56" s="132"/>
      <c r="H56" s="142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2"/>
      <c r="T56" s="130"/>
      <c r="U56" s="131"/>
      <c r="V56" s="131"/>
      <c r="W56" s="131"/>
      <c r="X56" s="131"/>
      <c r="Y56" s="132"/>
      <c r="Z56" s="143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5"/>
      <c r="BA56" s="130"/>
      <c r="BB56" s="131"/>
      <c r="BC56" s="131"/>
      <c r="BD56" s="131"/>
      <c r="BE56" s="131"/>
      <c r="BF56" s="131"/>
      <c r="BG56" s="131"/>
      <c r="BH56" s="131"/>
      <c r="BI56" s="132"/>
      <c r="BJ56" s="149"/>
      <c r="BK56" s="150"/>
      <c r="BL56" s="150"/>
      <c r="BM56" s="150"/>
      <c r="BN56" s="150"/>
      <c r="BO56" s="151"/>
      <c r="BP56" s="130"/>
      <c r="BQ56" s="131"/>
      <c r="BR56" s="131"/>
      <c r="BS56" s="131"/>
      <c r="BT56" s="131"/>
      <c r="BU56" s="132"/>
      <c r="BV56" s="69"/>
      <c r="BW56" s="69"/>
      <c r="BX56" s="69"/>
      <c r="BY56" s="69"/>
      <c r="BZ56" s="69"/>
      <c r="CA56" s="69"/>
    </row>
    <row r="57" spans="1:79" ht="14.15" customHeight="1" x14ac:dyDescent="0.25">
      <c r="A57" s="67"/>
      <c r="B57" s="130" t="s">
        <v>1222</v>
      </c>
      <c r="C57" s="131"/>
      <c r="D57" s="131"/>
      <c r="E57" s="131"/>
      <c r="F57" s="131"/>
      <c r="G57" s="132"/>
      <c r="H57" s="142" t="s">
        <v>1493</v>
      </c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2"/>
      <c r="T57" s="130" t="s">
        <v>1221</v>
      </c>
      <c r="U57" s="131"/>
      <c r="V57" s="131"/>
      <c r="W57" s="131"/>
      <c r="X57" s="131"/>
      <c r="Y57" s="132"/>
      <c r="Z57" s="143" t="s">
        <v>1220</v>
      </c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5"/>
      <c r="BA57" s="130" t="s">
        <v>1217</v>
      </c>
      <c r="BB57" s="131"/>
      <c r="BC57" s="131"/>
      <c r="BD57" s="131"/>
      <c r="BE57" s="131"/>
      <c r="BF57" s="131"/>
      <c r="BG57" s="131"/>
      <c r="BH57" s="131"/>
      <c r="BI57" s="132"/>
      <c r="BJ57" s="146" t="s">
        <v>1218</v>
      </c>
      <c r="BK57" s="147"/>
      <c r="BL57" s="147"/>
      <c r="BM57" s="147"/>
      <c r="BN57" s="147"/>
      <c r="BO57" s="148"/>
      <c r="BP57" s="130" t="s">
        <v>1219</v>
      </c>
      <c r="BQ57" s="131"/>
      <c r="BR57" s="131"/>
      <c r="BS57" s="131"/>
      <c r="BT57" s="131"/>
      <c r="BU57" s="132"/>
      <c r="BV57" s="69"/>
      <c r="BW57" s="69"/>
      <c r="BX57" s="69"/>
      <c r="BY57" s="69"/>
      <c r="BZ57" s="69"/>
      <c r="CA57" s="69"/>
    </row>
    <row r="58" spans="1:79" x14ac:dyDescent="0.2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79"/>
      <c r="BD58" s="67"/>
      <c r="BE58" s="67"/>
      <c r="BF58" s="67"/>
      <c r="BG58" s="69"/>
      <c r="BH58" s="69"/>
      <c r="BI58" s="80"/>
      <c r="BJ58" s="69"/>
      <c r="BK58" s="69"/>
      <c r="BL58" s="69"/>
      <c r="BM58" s="69"/>
      <c r="BN58" s="69"/>
      <c r="BO58" s="80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</row>
    <row r="59" spans="1:79" ht="11.15" customHeight="1" x14ac:dyDescent="0.25">
      <c r="A59" s="67"/>
      <c r="B59" s="133" t="s">
        <v>1223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5"/>
      <c r="AL59" s="133" t="s">
        <v>1224</v>
      </c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5"/>
      <c r="BV59" s="69"/>
      <c r="BW59" s="69"/>
      <c r="BX59" s="69"/>
      <c r="BY59" s="69"/>
      <c r="BZ59" s="69"/>
      <c r="CA59" s="69"/>
    </row>
    <row r="60" spans="1:79" ht="11.15" customHeight="1" x14ac:dyDescent="0.25">
      <c r="A60" s="67"/>
      <c r="B60" s="136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8"/>
      <c r="AL60" s="136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8"/>
      <c r="BV60" s="69"/>
      <c r="BW60" s="69"/>
      <c r="BX60" s="69"/>
      <c r="BY60" s="69"/>
      <c r="BZ60" s="69"/>
      <c r="CA60" s="69"/>
    </row>
    <row r="61" spans="1:79" ht="14.15" customHeight="1" x14ac:dyDescent="0.25">
      <c r="A61" s="67"/>
      <c r="B61" s="139" t="s">
        <v>1225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1"/>
      <c r="T61" s="139" t="s">
        <v>1226</v>
      </c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1"/>
      <c r="AL61" s="139" t="s">
        <v>1227</v>
      </c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1"/>
      <c r="BD61" s="139" t="s">
        <v>1228</v>
      </c>
      <c r="BE61" s="140"/>
      <c r="BF61" s="140"/>
      <c r="BG61" s="140"/>
      <c r="BH61" s="140"/>
      <c r="BI61" s="140"/>
      <c r="BJ61" s="140"/>
      <c r="BK61" s="140"/>
      <c r="BL61" s="140"/>
      <c r="BM61" s="140"/>
      <c r="BN61" s="140"/>
      <c r="BO61" s="140"/>
      <c r="BP61" s="140"/>
      <c r="BQ61" s="140"/>
      <c r="BR61" s="140"/>
      <c r="BS61" s="140"/>
      <c r="BT61" s="140"/>
      <c r="BU61" s="141"/>
      <c r="BV61" s="69"/>
      <c r="BW61" s="69"/>
      <c r="BX61" s="69"/>
      <c r="BY61" s="69"/>
      <c r="BZ61" s="69"/>
      <c r="CA61" s="69"/>
    </row>
    <row r="62" spans="1:79" ht="14.15" customHeight="1" x14ac:dyDescent="0.25">
      <c r="A62" s="67"/>
      <c r="B62" s="127" t="s">
        <v>1229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9"/>
      <c r="T62" s="127" t="s">
        <v>1230</v>
      </c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9"/>
      <c r="AL62" s="127" t="s">
        <v>1231</v>
      </c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AZ62" s="128"/>
      <c r="BA62" s="128"/>
      <c r="BB62" s="128"/>
      <c r="BC62" s="129"/>
      <c r="BD62" s="127" t="s">
        <v>1232</v>
      </c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28"/>
      <c r="BQ62" s="128"/>
      <c r="BR62" s="128"/>
      <c r="BS62" s="128"/>
      <c r="BT62" s="128"/>
      <c r="BU62" s="129"/>
      <c r="BV62" s="69"/>
      <c r="BW62" s="69"/>
      <c r="BX62" s="69"/>
      <c r="BY62" s="69"/>
      <c r="BZ62" s="69"/>
      <c r="CA62" s="69"/>
    </row>
    <row r="63" spans="1:79" ht="14.15" customHeight="1" x14ac:dyDescent="0.25">
      <c r="A63" s="67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69"/>
      <c r="BW63" s="69"/>
      <c r="BX63" s="69"/>
      <c r="BY63" s="69"/>
      <c r="BZ63" s="69"/>
      <c r="CA63" s="69"/>
    </row>
    <row r="64" spans="1:79" ht="10" customHeight="1" x14ac:dyDescent="0.25">
      <c r="A64" s="67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69"/>
      <c r="BW64" s="69"/>
      <c r="BX64" s="69"/>
      <c r="BY64" s="69"/>
      <c r="BZ64" s="69"/>
      <c r="CA64" s="69"/>
    </row>
    <row r="65" spans="1:98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8"/>
      <c r="R65" s="68"/>
      <c r="S65" s="68"/>
      <c r="T65" s="68"/>
      <c r="U65" s="68"/>
      <c r="V65" s="68"/>
      <c r="W65" s="113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</row>
    <row r="66" spans="1:98" s="70" customFormat="1" x14ac:dyDescent="0.25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</row>
    <row r="67" spans="1:98" s="70" customFormat="1" x14ac:dyDescent="0.25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</row>
    <row r="68" spans="1:98" s="70" customFormat="1" x14ac:dyDescent="0.25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</row>
    <row r="69" spans="1:98" s="70" customFormat="1" x14ac:dyDescent="0.25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</row>
    <row r="70" spans="1:98" s="70" customFormat="1" x14ac:dyDescent="0.25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</row>
    <row r="71" spans="1:98" s="70" customFormat="1" x14ac:dyDescent="0.25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</row>
    <row r="72" spans="1:98" s="70" customFormat="1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</row>
    <row r="73" spans="1:98" s="70" customFormat="1" x14ac:dyDescent="0.25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</row>
    <row r="74" spans="1:98" s="70" customFormat="1" x14ac:dyDescent="0.2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</row>
    <row r="75" spans="1:98" s="70" customFormat="1" x14ac:dyDescent="0.2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</row>
    <row r="76" spans="1:98" s="70" customFormat="1" x14ac:dyDescent="0.2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1"/>
      <c r="CO76" s="71"/>
      <c r="CP76" s="71"/>
      <c r="CQ76" s="71"/>
      <c r="CR76" s="71"/>
      <c r="CS76" s="71"/>
      <c r="CT76" s="71"/>
    </row>
    <row r="77" spans="1:98" s="70" customFormat="1" x14ac:dyDescent="0.25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C77" s="71"/>
      <c r="CD77" s="71"/>
      <c r="CE77" s="71"/>
      <c r="CF77" s="71"/>
      <c r="CG77" s="71"/>
      <c r="CH77" s="71"/>
      <c r="CI77" s="71"/>
      <c r="CJ77" s="71"/>
      <c r="CK77" s="71"/>
      <c r="CL77" s="71"/>
      <c r="CM77" s="71"/>
      <c r="CN77" s="71"/>
      <c r="CO77" s="71"/>
      <c r="CP77" s="71"/>
      <c r="CQ77" s="71"/>
      <c r="CR77" s="71"/>
      <c r="CS77" s="71"/>
      <c r="CT77" s="71"/>
    </row>
    <row r="78" spans="1:98" s="70" customFormat="1" x14ac:dyDescent="0.25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</row>
    <row r="79" spans="1:98" s="70" customFormat="1" x14ac:dyDescent="0.25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</row>
    <row r="80" spans="1:98" s="70" customFormat="1" x14ac:dyDescent="0.2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71"/>
      <c r="CQ80" s="71"/>
      <c r="CR80" s="71"/>
      <c r="CS80" s="71"/>
      <c r="CT80" s="71"/>
    </row>
    <row r="81" spans="1:98" s="70" customForma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</row>
    <row r="82" spans="1:98" s="70" customForma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</row>
    <row r="83" spans="1:98" s="70" customFormat="1" x14ac:dyDescent="0.2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1"/>
      <c r="CS83" s="71"/>
      <c r="CT83" s="71"/>
    </row>
    <row r="84" spans="1:98" s="70" customFormat="1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</row>
    <row r="85" spans="1:98" s="70" customFormat="1" x14ac:dyDescent="0.2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</row>
    <row r="86" spans="1:98" s="70" customFormat="1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  <c r="CO86" s="71"/>
      <c r="CP86" s="71"/>
      <c r="CQ86" s="71"/>
      <c r="CR86" s="71"/>
      <c r="CS86" s="71"/>
      <c r="CT86" s="71"/>
    </row>
  </sheetData>
  <mergeCells count="58">
    <mergeCell ref="B10:AZ11"/>
    <mergeCell ref="BA10:BU11"/>
    <mergeCell ref="B2:R9"/>
    <mergeCell ref="BA2:BU6"/>
    <mergeCell ref="S6:AZ9"/>
    <mergeCell ref="BA7:BH9"/>
    <mergeCell ref="BI7:BU9"/>
    <mergeCell ref="H23:BP28"/>
    <mergeCell ref="H30:BP31"/>
    <mergeCell ref="H32:BP33"/>
    <mergeCell ref="H34:BP35"/>
    <mergeCell ref="U41:AK43"/>
    <mergeCell ref="AL41:BB43"/>
    <mergeCell ref="BP53:BU53"/>
    <mergeCell ref="B54:G54"/>
    <mergeCell ref="H54:S54"/>
    <mergeCell ref="T54:Y54"/>
    <mergeCell ref="Z54:AZ54"/>
    <mergeCell ref="BA54:BI54"/>
    <mergeCell ref="BJ54:BO54"/>
    <mergeCell ref="BP54:BU54"/>
    <mergeCell ref="B53:G53"/>
    <mergeCell ref="H53:S53"/>
    <mergeCell ref="T53:Y53"/>
    <mergeCell ref="Z53:AZ53"/>
    <mergeCell ref="BA53:BI53"/>
    <mergeCell ref="BJ53:BO53"/>
    <mergeCell ref="BJ57:BO57"/>
    <mergeCell ref="BP55:BU55"/>
    <mergeCell ref="B56:G56"/>
    <mergeCell ref="H56:S56"/>
    <mergeCell ref="T56:Y56"/>
    <mergeCell ref="Z56:AZ56"/>
    <mergeCell ref="BA56:BI56"/>
    <mergeCell ref="BJ56:BO56"/>
    <mergeCell ref="BP56:BU56"/>
    <mergeCell ref="B55:G55"/>
    <mergeCell ref="H55:S55"/>
    <mergeCell ref="T55:Y55"/>
    <mergeCell ref="Z55:AZ55"/>
    <mergeCell ref="BA55:BI55"/>
    <mergeCell ref="BJ55:BO55"/>
    <mergeCell ref="B62:S62"/>
    <mergeCell ref="T62:AK62"/>
    <mergeCell ref="AL62:BC62"/>
    <mergeCell ref="BD62:BU62"/>
    <mergeCell ref="BP57:BU57"/>
    <mergeCell ref="B59:AK60"/>
    <mergeCell ref="AL59:BU60"/>
    <mergeCell ref="B61:S61"/>
    <mergeCell ref="T61:AK61"/>
    <mergeCell ref="AL61:BC61"/>
    <mergeCell ref="BD61:BU61"/>
    <mergeCell ref="B57:G57"/>
    <mergeCell ref="H57:S57"/>
    <mergeCell ref="T57:Y57"/>
    <mergeCell ref="Z57:AZ57"/>
    <mergeCell ref="BA57:BI57"/>
  </mergeCells>
  <printOptions horizontalCentered="1"/>
  <pageMargins left="0.55118110236220474" right="0.55118110236220474" top="0.39370078740157483" bottom="0.19685039370078741" header="0.27559055118110237" footer="0.27559055118110237"/>
  <pageSetup paperSize="9" scale="97" orientation="portrait" r:id="rId1"/>
  <headerFooter alignWithMargins="0">
    <oddFooter>&amp;R&amp;P / 13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M188"/>
  <sheetViews>
    <sheetView tabSelected="1" zoomScale="85" zoomScaleNormal="85" zoomScaleSheetLayoutView="85" workbookViewId="0">
      <selection activeCell="F179" sqref="F179"/>
    </sheetView>
  </sheetViews>
  <sheetFormatPr defaultColWidth="9.1796875" defaultRowHeight="15.5" x14ac:dyDescent="0.35"/>
  <cols>
    <col min="1" max="1" width="8" style="61" customWidth="1"/>
    <col min="2" max="2" width="24.26953125" style="61" customWidth="1"/>
    <col min="3" max="3" width="16" style="61" hidden="1" customWidth="1"/>
    <col min="4" max="4" width="20.7265625" style="61" customWidth="1"/>
    <col min="5" max="5" width="8.7265625" style="61" customWidth="1"/>
    <col min="6" max="6" width="35.7265625" style="61" customWidth="1"/>
    <col min="7" max="7" width="12.54296875" style="61" hidden="1" customWidth="1"/>
    <col min="8" max="8" width="11.6328125" style="61" customWidth="1"/>
    <col min="9" max="9" width="7.26953125" style="61" customWidth="1"/>
    <col min="10" max="10" width="16.7265625" style="61" customWidth="1"/>
    <col min="11" max="11" width="16.7265625" style="61" hidden="1" customWidth="1"/>
    <col min="12" max="12" width="19.6328125" style="61" customWidth="1"/>
    <col min="13" max="13" width="21.7265625" style="61" customWidth="1"/>
    <col min="14" max="16384" width="9.1796875" style="61"/>
  </cols>
  <sheetData>
    <row r="1" spans="1:13" x14ac:dyDescent="0.35">
      <c r="A1" s="195" t="s">
        <v>1031</v>
      </c>
      <c r="B1" s="195" t="s">
        <v>1032</v>
      </c>
      <c r="C1" s="195" t="s">
        <v>1033</v>
      </c>
      <c r="D1" s="195" t="s">
        <v>1034</v>
      </c>
      <c r="E1" s="195" t="s">
        <v>1035</v>
      </c>
      <c r="F1" s="195" t="s">
        <v>1036</v>
      </c>
      <c r="G1" s="195" t="s">
        <v>1037</v>
      </c>
      <c r="H1" s="195" t="s">
        <v>1038</v>
      </c>
      <c r="I1" s="195" t="s">
        <v>1039</v>
      </c>
      <c r="J1" s="195" t="s">
        <v>1271</v>
      </c>
      <c r="K1" s="195"/>
      <c r="L1" s="195" t="s">
        <v>1272</v>
      </c>
      <c r="M1" s="191" t="s">
        <v>1540</v>
      </c>
    </row>
    <row r="2" spans="1:13" x14ac:dyDescent="0.35">
      <c r="A2" s="195"/>
      <c r="B2" s="195"/>
      <c r="C2" s="195"/>
      <c r="D2" s="195"/>
      <c r="E2" s="195"/>
      <c r="F2" s="195"/>
      <c r="G2" s="195"/>
      <c r="H2" s="195"/>
      <c r="I2" s="195"/>
      <c r="J2" s="82" t="s">
        <v>1250</v>
      </c>
      <c r="K2" s="82" t="s">
        <v>1251</v>
      </c>
      <c r="L2" s="195"/>
      <c r="M2" s="191"/>
    </row>
    <row r="3" spans="1:13" x14ac:dyDescent="0.35">
      <c r="A3" s="192" t="s">
        <v>1202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4"/>
      <c r="M3" s="62"/>
    </row>
    <row r="4" spans="1:13" x14ac:dyDescent="0.35">
      <c r="A4" s="62">
        <v>12</v>
      </c>
      <c r="B4" s="83" t="s">
        <v>1062</v>
      </c>
      <c r="C4" s="84" t="s">
        <v>936</v>
      </c>
      <c r="D4" s="85" t="s">
        <v>115</v>
      </c>
      <c r="E4" s="85" t="s">
        <v>936</v>
      </c>
      <c r="F4" s="84" t="s">
        <v>759</v>
      </c>
      <c r="G4" s="85" t="s">
        <v>936</v>
      </c>
      <c r="H4" s="62">
        <v>1</v>
      </c>
      <c r="I4" s="62" t="s">
        <v>1040</v>
      </c>
      <c r="J4" s="62" t="s">
        <v>1252</v>
      </c>
      <c r="K4" s="62" t="s">
        <v>936</v>
      </c>
      <c r="L4" s="62" t="s">
        <v>1229</v>
      </c>
      <c r="M4" s="120"/>
    </row>
    <row r="5" spans="1:13" x14ac:dyDescent="0.35">
      <c r="A5" s="62">
        <v>18</v>
      </c>
      <c r="B5" s="83" t="s">
        <v>1062</v>
      </c>
      <c r="C5" s="84" t="s">
        <v>936</v>
      </c>
      <c r="D5" s="85" t="s">
        <v>118</v>
      </c>
      <c r="E5" s="85" t="s">
        <v>936</v>
      </c>
      <c r="F5" s="84" t="s">
        <v>757</v>
      </c>
      <c r="G5" s="85" t="s">
        <v>936</v>
      </c>
      <c r="H5" s="62">
        <v>1</v>
      </c>
      <c r="I5" s="62" t="s">
        <v>1040</v>
      </c>
      <c r="J5" s="62" t="s">
        <v>1252</v>
      </c>
      <c r="K5" s="62" t="s">
        <v>1252</v>
      </c>
      <c r="L5" s="62" t="s">
        <v>1229</v>
      </c>
      <c r="M5" s="62"/>
    </row>
    <row r="6" spans="1:13" x14ac:dyDescent="0.35">
      <c r="A6" s="62">
        <v>25</v>
      </c>
      <c r="B6" s="83" t="s">
        <v>1062</v>
      </c>
      <c r="C6" s="84" t="s">
        <v>936</v>
      </c>
      <c r="D6" s="85" t="s">
        <v>1262</v>
      </c>
      <c r="E6" s="85" t="s">
        <v>936</v>
      </c>
      <c r="F6" s="84" t="s">
        <v>1265</v>
      </c>
      <c r="G6" s="85" t="s">
        <v>936</v>
      </c>
      <c r="H6" s="62">
        <v>1</v>
      </c>
      <c r="I6" s="62" t="s">
        <v>1040</v>
      </c>
      <c r="J6" s="62" t="s">
        <v>1252</v>
      </c>
      <c r="K6" s="62" t="s">
        <v>936</v>
      </c>
      <c r="L6" s="62" t="s">
        <v>1229</v>
      </c>
      <c r="M6" s="124"/>
    </row>
    <row r="7" spans="1:13" x14ac:dyDescent="0.35">
      <c r="A7" s="62">
        <v>26</v>
      </c>
      <c r="B7" s="83" t="s">
        <v>1062</v>
      </c>
      <c r="C7" s="84" t="s">
        <v>936</v>
      </c>
      <c r="D7" s="85" t="s">
        <v>1263</v>
      </c>
      <c r="E7" s="85" t="s">
        <v>936</v>
      </c>
      <c r="F7" s="84" t="s">
        <v>1265</v>
      </c>
      <c r="G7" s="85" t="s">
        <v>936</v>
      </c>
      <c r="H7" s="62">
        <v>1</v>
      </c>
      <c r="I7" s="62" t="s">
        <v>1040</v>
      </c>
      <c r="J7" s="62" t="s">
        <v>1252</v>
      </c>
      <c r="K7" s="62" t="s">
        <v>936</v>
      </c>
      <c r="L7" s="62" t="s">
        <v>1229</v>
      </c>
      <c r="M7" s="124"/>
    </row>
    <row r="8" spans="1:13" ht="15.5" customHeight="1" x14ac:dyDescent="0.35">
      <c r="A8" s="62">
        <v>30</v>
      </c>
      <c r="B8" s="83" t="s">
        <v>1062</v>
      </c>
      <c r="C8" s="84" t="s">
        <v>936</v>
      </c>
      <c r="D8" s="85" t="s">
        <v>264</v>
      </c>
      <c r="E8" s="85" t="s">
        <v>936</v>
      </c>
      <c r="F8" s="84" t="s">
        <v>761</v>
      </c>
      <c r="G8" s="85" t="s">
        <v>936</v>
      </c>
      <c r="H8" s="62">
        <v>1</v>
      </c>
      <c r="I8" s="62" t="s">
        <v>1040</v>
      </c>
      <c r="J8" s="62" t="s">
        <v>1252</v>
      </c>
      <c r="K8" s="62" t="s">
        <v>936</v>
      </c>
      <c r="L8" s="62" t="s">
        <v>1229</v>
      </c>
      <c r="M8" s="125"/>
    </row>
    <row r="9" spans="1:13" ht="15.5" customHeight="1" x14ac:dyDescent="0.35">
      <c r="A9" s="62">
        <v>32</v>
      </c>
      <c r="B9" s="83" t="s">
        <v>1062</v>
      </c>
      <c r="C9" s="84" t="s">
        <v>936</v>
      </c>
      <c r="D9" s="85" t="s">
        <v>266</v>
      </c>
      <c r="E9" s="85" t="s">
        <v>936</v>
      </c>
      <c r="F9" s="84" t="s">
        <v>761</v>
      </c>
      <c r="G9" s="85" t="s">
        <v>936</v>
      </c>
      <c r="H9" s="62">
        <v>1</v>
      </c>
      <c r="I9" s="62" t="s">
        <v>1040</v>
      </c>
      <c r="J9" s="62" t="s">
        <v>1252</v>
      </c>
      <c r="K9" s="62" t="s">
        <v>936</v>
      </c>
      <c r="L9" s="62" t="s">
        <v>1229</v>
      </c>
      <c r="M9" s="125"/>
    </row>
    <row r="10" spans="1:13" ht="15.5" customHeight="1" x14ac:dyDescent="0.35">
      <c r="A10" s="62">
        <v>34</v>
      </c>
      <c r="B10" s="83" t="s">
        <v>1062</v>
      </c>
      <c r="C10" s="84" t="s">
        <v>936</v>
      </c>
      <c r="D10" s="85" t="s">
        <v>268</v>
      </c>
      <c r="E10" s="85" t="s">
        <v>936</v>
      </c>
      <c r="F10" s="84" t="s">
        <v>761</v>
      </c>
      <c r="G10" s="85" t="s">
        <v>936</v>
      </c>
      <c r="H10" s="62">
        <v>1</v>
      </c>
      <c r="I10" s="62" t="s">
        <v>1040</v>
      </c>
      <c r="J10" s="62" t="s">
        <v>1252</v>
      </c>
      <c r="K10" s="62" t="s">
        <v>936</v>
      </c>
      <c r="L10" s="62" t="s">
        <v>1229</v>
      </c>
      <c r="M10" s="125"/>
    </row>
    <row r="11" spans="1:13" ht="15.5" customHeight="1" x14ac:dyDescent="0.35">
      <c r="A11" s="62">
        <v>35</v>
      </c>
      <c r="B11" s="83" t="s">
        <v>1062</v>
      </c>
      <c r="C11" s="84" t="s">
        <v>936</v>
      </c>
      <c r="D11" s="85" t="s">
        <v>269</v>
      </c>
      <c r="E11" s="85" t="s">
        <v>936</v>
      </c>
      <c r="F11" s="84" t="s">
        <v>761</v>
      </c>
      <c r="G11" s="85" t="s">
        <v>936</v>
      </c>
      <c r="H11" s="62">
        <v>1</v>
      </c>
      <c r="I11" s="62" t="s">
        <v>1040</v>
      </c>
      <c r="J11" s="62" t="s">
        <v>1252</v>
      </c>
      <c r="K11" s="62" t="s">
        <v>936</v>
      </c>
      <c r="L11" s="62" t="s">
        <v>1229</v>
      </c>
      <c r="M11" s="125"/>
    </row>
    <row r="12" spans="1:13" ht="15.5" customHeight="1" x14ac:dyDescent="0.35">
      <c r="A12" s="62">
        <v>36</v>
      </c>
      <c r="B12" s="83" t="s">
        <v>1062</v>
      </c>
      <c r="C12" s="84" t="s">
        <v>936</v>
      </c>
      <c r="D12" s="85" t="s">
        <v>270</v>
      </c>
      <c r="E12" s="85" t="s">
        <v>936</v>
      </c>
      <c r="F12" s="84" t="s">
        <v>761</v>
      </c>
      <c r="G12" s="85" t="s">
        <v>936</v>
      </c>
      <c r="H12" s="62">
        <v>1</v>
      </c>
      <c r="I12" s="62" t="s">
        <v>1040</v>
      </c>
      <c r="J12" s="62" t="s">
        <v>1252</v>
      </c>
      <c r="K12" s="62" t="s">
        <v>936</v>
      </c>
      <c r="L12" s="62" t="s">
        <v>1229</v>
      </c>
      <c r="M12" s="125"/>
    </row>
    <row r="13" spans="1:13" ht="15.5" customHeight="1" x14ac:dyDescent="0.35">
      <c r="A13" s="62">
        <v>38</v>
      </c>
      <c r="B13" s="83" t="s">
        <v>1062</v>
      </c>
      <c r="C13" s="84" t="s">
        <v>936</v>
      </c>
      <c r="D13" s="85" t="s">
        <v>272</v>
      </c>
      <c r="E13" s="85" t="s">
        <v>936</v>
      </c>
      <c r="F13" s="84" t="s">
        <v>761</v>
      </c>
      <c r="G13" s="85" t="s">
        <v>936</v>
      </c>
      <c r="H13" s="62">
        <v>1</v>
      </c>
      <c r="I13" s="62" t="s">
        <v>1040</v>
      </c>
      <c r="J13" s="62" t="s">
        <v>1252</v>
      </c>
      <c r="K13" s="62" t="s">
        <v>936</v>
      </c>
      <c r="L13" s="62" t="s">
        <v>1229</v>
      </c>
      <c r="M13" s="125"/>
    </row>
    <row r="14" spans="1:13" ht="15.5" customHeight="1" x14ac:dyDescent="0.35">
      <c r="A14" s="62">
        <v>40</v>
      </c>
      <c r="B14" s="83" t="s">
        <v>1062</v>
      </c>
      <c r="C14" s="84" t="s">
        <v>936</v>
      </c>
      <c r="D14" s="85" t="s">
        <v>274</v>
      </c>
      <c r="E14" s="85" t="s">
        <v>936</v>
      </c>
      <c r="F14" s="84" t="s">
        <v>761</v>
      </c>
      <c r="G14" s="85" t="s">
        <v>936</v>
      </c>
      <c r="H14" s="62">
        <v>1</v>
      </c>
      <c r="I14" s="62" t="s">
        <v>1040</v>
      </c>
      <c r="J14" s="62" t="s">
        <v>1252</v>
      </c>
      <c r="K14" s="62" t="s">
        <v>936</v>
      </c>
      <c r="L14" s="62" t="s">
        <v>1229</v>
      </c>
      <c r="M14" s="125"/>
    </row>
    <row r="15" spans="1:13" ht="15.5" customHeight="1" x14ac:dyDescent="0.35">
      <c r="A15" s="62">
        <v>41</v>
      </c>
      <c r="B15" s="83" t="s">
        <v>1062</v>
      </c>
      <c r="C15" s="84" t="s">
        <v>936</v>
      </c>
      <c r="D15" s="85" t="s">
        <v>275</v>
      </c>
      <c r="E15" s="85" t="s">
        <v>936</v>
      </c>
      <c r="F15" s="84" t="s">
        <v>761</v>
      </c>
      <c r="G15" s="85" t="s">
        <v>936</v>
      </c>
      <c r="H15" s="62">
        <v>1</v>
      </c>
      <c r="I15" s="62" t="s">
        <v>1040</v>
      </c>
      <c r="J15" s="62" t="s">
        <v>1252</v>
      </c>
      <c r="K15" s="62" t="s">
        <v>936</v>
      </c>
      <c r="L15" s="62" t="s">
        <v>1229</v>
      </c>
      <c r="M15" s="125"/>
    </row>
    <row r="16" spans="1:13" ht="15.5" customHeight="1" x14ac:dyDescent="0.35">
      <c r="A16" s="62">
        <v>42</v>
      </c>
      <c r="B16" s="83" t="s">
        <v>1062</v>
      </c>
      <c r="C16" s="84" t="s">
        <v>936</v>
      </c>
      <c r="D16" s="85" t="s">
        <v>276</v>
      </c>
      <c r="E16" s="85" t="s">
        <v>936</v>
      </c>
      <c r="F16" s="84" t="s">
        <v>761</v>
      </c>
      <c r="G16" s="85" t="s">
        <v>936</v>
      </c>
      <c r="H16" s="62">
        <v>1</v>
      </c>
      <c r="I16" s="62" t="s">
        <v>1040</v>
      </c>
      <c r="J16" s="62" t="s">
        <v>1252</v>
      </c>
      <c r="K16" s="62" t="s">
        <v>936</v>
      </c>
      <c r="L16" s="62" t="s">
        <v>1229</v>
      </c>
      <c r="M16" s="125"/>
    </row>
    <row r="17" spans="1:13" ht="15.5" customHeight="1" x14ac:dyDescent="0.35">
      <c r="A17" s="62">
        <v>43</v>
      </c>
      <c r="B17" s="83" t="s">
        <v>1062</v>
      </c>
      <c r="C17" s="84" t="s">
        <v>936</v>
      </c>
      <c r="D17" s="85" t="s">
        <v>277</v>
      </c>
      <c r="E17" s="85" t="s">
        <v>936</v>
      </c>
      <c r="F17" s="84" t="s">
        <v>761</v>
      </c>
      <c r="G17" s="85" t="s">
        <v>936</v>
      </c>
      <c r="H17" s="62">
        <v>1</v>
      </c>
      <c r="I17" s="62" t="s">
        <v>1040</v>
      </c>
      <c r="J17" s="62" t="s">
        <v>1252</v>
      </c>
      <c r="K17" s="62" t="s">
        <v>936</v>
      </c>
      <c r="L17" s="62" t="s">
        <v>1229</v>
      </c>
      <c r="M17" s="125"/>
    </row>
    <row r="18" spans="1:13" ht="15.5" customHeight="1" x14ac:dyDescent="0.35">
      <c r="A18" s="62">
        <v>44</v>
      </c>
      <c r="B18" s="83" t="s">
        <v>1062</v>
      </c>
      <c r="C18" s="84" t="s">
        <v>936</v>
      </c>
      <c r="D18" s="85" t="s">
        <v>278</v>
      </c>
      <c r="E18" s="85" t="s">
        <v>936</v>
      </c>
      <c r="F18" s="84" t="s">
        <v>761</v>
      </c>
      <c r="G18" s="85" t="s">
        <v>936</v>
      </c>
      <c r="H18" s="62">
        <v>1</v>
      </c>
      <c r="I18" s="62" t="s">
        <v>1040</v>
      </c>
      <c r="J18" s="62" t="s">
        <v>1252</v>
      </c>
      <c r="K18" s="62" t="s">
        <v>936</v>
      </c>
      <c r="L18" s="62" t="s">
        <v>1229</v>
      </c>
      <c r="M18" s="125"/>
    </row>
    <row r="19" spans="1:13" ht="15.5" customHeight="1" x14ac:dyDescent="0.35">
      <c r="A19" s="62">
        <v>45</v>
      </c>
      <c r="B19" s="83" t="s">
        <v>1062</v>
      </c>
      <c r="C19" s="84" t="s">
        <v>936</v>
      </c>
      <c r="D19" s="85" t="s">
        <v>279</v>
      </c>
      <c r="E19" s="85" t="s">
        <v>936</v>
      </c>
      <c r="F19" s="84" t="s">
        <v>761</v>
      </c>
      <c r="G19" s="85" t="s">
        <v>936</v>
      </c>
      <c r="H19" s="62">
        <v>1</v>
      </c>
      <c r="I19" s="62" t="s">
        <v>1040</v>
      </c>
      <c r="J19" s="62" t="s">
        <v>1252</v>
      </c>
      <c r="K19" s="62" t="s">
        <v>936</v>
      </c>
      <c r="L19" s="62" t="s">
        <v>1229</v>
      </c>
      <c r="M19" s="125"/>
    </row>
    <row r="20" spans="1:13" ht="15.5" customHeight="1" x14ac:dyDescent="0.35">
      <c r="A20" s="62">
        <v>46</v>
      </c>
      <c r="B20" s="83" t="s">
        <v>1062</v>
      </c>
      <c r="C20" s="84" t="s">
        <v>936</v>
      </c>
      <c r="D20" s="85" t="s">
        <v>280</v>
      </c>
      <c r="E20" s="85" t="s">
        <v>936</v>
      </c>
      <c r="F20" s="84" t="s">
        <v>761</v>
      </c>
      <c r="G20" s="85" t="s">
        <v>936</v>
      </c>
      <c r="H20" s="62">
        <v>1</v>
      </c>
      <c r="I20" s="62" t="s">
        <v>1040</v>
      </c>
      <c r="J20" s="62" t="s">
        <v>1252</v>
      </c>
      <c r="K20" s="62" t="s">
        <v>936</v>
      </c>
      <c r="L20" s="62" t="s">
        <v>1229</v>
      </c>
      <c r="M20" s="125"/>
    </row>
    <row r="21" spans="1:13" ht="15.5" customHeight="1" x14ac:dyDescent="0.35">
      <c r="A21" s="62">
        <v>47</v>
      </c>
      <c r="B21" s="83" t="s">
        <v>1062</v>
      </c>
      <c r="C21" s="84" t="s">
        <v>936</v>
      </c>
      <c r="D21" s="85" t="s">
        <v>281</v>
      </c>
      <c r="E21" s="85" t="s">
        <v>936</v>
      </c>
      <c r="F21" s="84" t="s">
        <v>761</v>
      </c>
      <c r="G21" s="85" t="s">
        <v>936</v>
      </c>
      <c r="H21" s="62">
        <v>1</v>
      </c>
      <c r="I21" s="62" t="s">
        <v>1040</v>
      </c>
      <c r="J21" s="62" t="s">
        <v>1252</v>
      </c>
      <c r="K21" s="62" t="s">
        <v>936</v>
      </c>
      <c r="L21" s="62" t="s">
        <v>1229</v>
      </c>
      <c r="M21" s="125"/>
    </row>
    <row r="22" spans="1:13" ht="15.5" customHeight="1" x14ac:dyDescent="0.35">
      <c r="A22" s="62">
        <v>49</v>
      </c>
      <c r="B22" s="83" t="s">
        <v>1062</v>
      </c>
      <c r="C22" s="84" t="s">
        <v>936</v>
      </c>
      <c r="D22" s="85" t="s">
        <v>284</v>
      </c>
      <c r="E22" s="85" t="s">
        <v>936</v>
      </c>
      <c r="F22" s="84" t="s">
        <v>761</v>
      </c>
      <c r="G22" s="85" t="s">
        <v>936</v>
      </c>
      <c r="H22" s="62">
        <v>1</v>
      </c>
      <c r="I22" s="62" t="s">
        <v>1040</v>
      </c>
      <c r="J22" s="62" t="s">
        <v>1252</v>
      </c>
      <c r="K22" s="62" t="s">
        <v>936</v>
      </c>
      <c r="L22" s="62" t="s">
        <v>1229</v>
      </c>
      <c r="M22" s="125"/>
    </row>
    <row r="23" spans="1:13" ht="15.5" customHeight="1" x14ac:dyDescent="0.35">
      <c r="A23" s="62">
        <v>56</v>
      </c>
      <c r="B23" s="83" t="s">
        <v>1062</v>
      </c>
      <c r="C23" s="84" t="s">
        <v>936</v>
      </c>
      <c r="D23" s="85" t="s">
        <v>1340</v>
      </c>
      <c r="E23" s="85" t="s">
        <v>936</v>
      </c>
      <c r="F23" s="84" t="s">
        <v>760</v>
      </c>
      <c r="G23" s="85" t="s">
        <v>936</v>
      </c>
      <c r="H23" s="62">
        <v>1</v>
      </c>
      <c r="I23" s="62" t="s">
        <v>1040</v>
      </c>
      <c r="J23" s="62" t="s">
        <v>1252</v>
      </c>
      <c r="K23" s="62" t="s">
        <v>936</v>
      </c>
      <c r="L23" s="62" t="s">
        <v>1229</v>
      </c>
      <c r="M23" s="125"/>
    </row>
    <row r="24" spans="1:13" ht="15.5" customHeight="1" x14ac:dyDescent="0.35">
      <c r="A24" s="62">
        <v>57</v>
      </c>
      <c r="B24" s="83" t="s">
        <v>1062</v>
      </c>
      <c r="C24" s="84" t="s">
        <v>936</v>
      </c>
      <c r="D24" s="85" t="s">
        <v>1274</v>
      </c>
      <c r="E24" s="85" t="s">
        <v>936</v>
      </c>
      <c r="F24" s="84" t="s">
        <v>760</v>
      </c>
      <c r="G24" s="85" t="s">
        <v>936</v>
      </c>
      <c r="H24" s="62">
        <v>1</v>
      </c>
      <c r="I24" s="62" t="s">
        <v>1040</v>
      </c>
      <c r="J24" s="62" t="s">
        <v>1252</v>
      </c>
      <c r="K24" s="62" t="s">
        <v>936</v>
      </c>
      <c r="L24" s="62" t="s">
        <v>1229</v>
      </c>
      <c r="M24" s="125"/>
    </row>
    <row r="25" spans="1:13" ht="15.5" customHeight="1" x14ac:dyDescent="0.35">
      <c r="A25" s="62">
        <v>58</v>
      </c>
      <c r="B25" s="83" t="s">
        <v>1062</v>
      </c>
      <c r="C25" s="84" t="s">
        <v>936</v>
      </c>
      <c r="D25" s="85" t="s">
        <v>1275</v>
      </c>
      <c r="E25" s="85" t="s">
        <v>936</v>
      </c>
      <c r="F25" s="84" t="s">
        <v>760</v>
      </c>
      <c r="G25" s="85" t="s">
        <v>936</v>
      </c>
      <c r="H25" s="62">
        <v>1</v>
      </c>
      <c r="I25" s="62" t="s">
        <v>1040</v>
      </c>
      <c r="J25" s="62" t="s">
        <v>1252</v>
      </c>
      <c r="K25" s="62" t="s">
        <v>936</v>
      </c>
      <c r="L25" s="62" t="s">
        <v>1229</v>
      </c>
      <c r="M25" s="125"/>
    </row>
    <row r="26" spans="1:13" ht="15.5" customHeight="1" x14ac:dyDescent="0.35">
      <c r="A26" s="62">
        <v>59</v>
      </c>
      <c r="B26" s="83" t="s">
        <v>1062</v>
      </c>
      <c r="C26" s="84" t="s">
        <v>936</v>
      </c>
      <c r="D26" s="85" t="s">
        <v>1276</v>
      </c>
      <c r="E26" s="85" t="s">
        <v>936</v>
      </c>
      <c r="F26" s="84" t="s">
        <v>760</v>
      </c>
      <c r="G26" s="85" t="s">
        <v>936</v>
      </c>
      <c r="H26" s="62">
        <v>1</v>
      </c>
      <c r="I26" s="62" t="s">
        <v>1040</v>
      </c>
      <c r="J26" s="62" t="s">
        <v>1252</v>
      </c>
      <c r="K26" s="62" t="s">
        <v>936</v>
      </c>
      <c r="L26" s="62" t="s">
        <v>1229</v>
      </c>
      <c r="M26" s="125"/>
    </row>
    <row r="27" spans="1:13" ht="15.5" customHeight="1" x14ac:dyDescent="0.35">
      <c r="A27" s="62">
        <v>60</v>
      </c>
      <c r="B27" s="83" t="s">
        <v>1062</v>
      </c>
      <c r="C27" s="84" t="s">
        <v>936</v>
      </c>
      <c r="D27" s="85" t="s">
        <v>1277</v>
      </c>
      <c r="E27" s="85" t="s">
        <v>936</v>
      </c>
      <c r="F27" s="84" t="s">
        <v>760</v>
      </c>
      <c r="G27" s="85" t="s">
        <v>936</v>
      </c>
      <c r="H27" s="62">
        <v>1</v>
      </c>
      <c r="I27" s="62" t="s">
        <v>1040</v>
      </c>
      <c r="J27" s="62" t="s">
        <v>1252</v>
      </c>
      <c r="K27" s="62" t="s">
        <v>936</v>
      </c>
      <c r="L27" s="62" t="s">
        <v>1229</v>
      </c>
      <c r="M27" s="125"/>
    </row>
    <row r="28" spans="1:13" ht="15.5" customHeight="1" x14ac:dyDescent="0.35">
      <c r="A28" s="62">
        <v>73</v>
      </c>
      <c r="B28" s="83" t="s">
        <v>1062</v>
      </c>
      <c r="C28" s="84" t="s">
        <v>936</v>
      </c>
      <c r="D28" s="85" t="s">
        <v>1290</v>
      </c>
      <c r="E28" s="85" t="s">
        <v>936</v>
      </c>
      <c r="F28" s="84" t="s">
        <v>760</v>
      </c>
      <c r="G28" s="85" t="s">
        <v>936</v>
      </c>
      <c r="H28" s="62">
        <v>1</v>
      </c>
      <c r="I28" s="62" t="s">
        <v>1040</v>
      </c>
      <c r="J28" s="62" t="s">
        <v>1252</v>
      </c>
      <c r="K28" s="62" t="s">
        <v>936</v>
      </c>
      <c r="L28" s="62" t="s">
        <v>1229</v>
      </c>
      <c r="M28" s="125"/>
    </row>
    <row r="29" spans="1:13" x14ac:dyDescent="0.35">
      <c r="A29" s="62">
        <v>75</v>
      </c>
      <c r="B29" s="83" t="s">
        <v>1062</v>
      </c>
      <c r="C29" s="84" t="s">
        <v>936</v>
      </c>
      <c r="D29" s="85" t="s">
        <v>1264</v>
      </c>
      <c r="E29" s="85" t="s">
        <v>936</v>
      </c>
      <c r="F29" s="84" t="s">
        <v>1265</v>
      </c>
      <c r="G29" s="85" t="s">
        <v>936</v>
      </c>
      <c r="H29" s="62">
        <v>1</v>
      </c>
      <c r="I29" s="62" t="s">
        <v>1040</v>
      </c>
      <c r="J29" s="62" t="s">
        <v>1252</v>
      </c>
      <c r="K29" s="62" t="s">
        <v>936</v>
      </c>
      <c r="L29" s="62" t="s">
        <v>1229</v>
      </c>
      <c r="M29" s="124"/>
    </row>
    <row r="30" spans="1:13" x14ac:dyDescent="0.35">
      <c r="A30" s="62">
        <v>76</v>
      </c>
      <c r="B30" s="83" t="s">
        <v>1062</v>
      </c>
      <c r="C30" s="84" t="s">
        <v>936</v>
      </c>
      <c r="D30" s="85" t="s">
        <v>176</v>
      </c>
      <c r="E30" s="85" t="s">
        <v>936</v>
      </c>
      <c r="F30" s="84" t="s">
        <v>933</v>
      </c>
      <c r="G30" s="85" t="s">
        <v>936</v>
      </c>
      <c r="H30" s="62">
        <v>1</v>
      </c>
      <c r="I30" s="62" t="s">
        <v>1040</v>
      </c>
      <c r="J30" s="62" t="s">
        <v>1252</v>
      </c>
      <c r="K30" s="62" t="s">
        <v>1252</v>
      </c>
      <c r="L30" s="62" t="s">
        <v>1229</v>
      </c>
      <c r="M30" s="62"/>
    </row>
    <row r="31" spans="1:13" x14ac:dyDescent="0.35">
      <c r="A31" s="62">
        <v>77</v>
      </c>
      <c r="B31" s="83" t="s">
        <v>1062</v>
      </c>
      <c r="C31" s="84" t="s">
        <v>936</v>
      </c>
      <c r="D31" s="85" t="s">
        <v>177</v>
      </c>
      <c r="E31" s="85" t="s">
        <v>936</v>
      </c>
      <c r="F31" s="84" t="s">
        <v>933</v>
      </c>
      <c r="G31" s="85" t="s">
        <v>936</v>
      </c>
      <c r="H31" s="62">
        <v>1</v>
      </c>
      <c r="I31" s="62" t="s">
        <v>1040</v>
      </c>
      <c r="J31" s="62" t="s">
        <v>1252</v>
      </c>
      <c r="K31" s="62" t="s">
        <v>1252</v>
      </c>
      <c r="L31" s="62" t="s">
        <v>1229</v>
      </c>
      <c r="M31" s="62"/>
    </row>
    <row r="32" spans="1:13" x14ac:dyDescent="0.35">
      <c r="A32" s="62">
        <v>80</v>
      </c>
      <c r="B32" s="83" t="s">
        <v>1062</v>
      </c>
      <c r="C32" s="84" t="s">
        <v>936</v>
      </c>
      <c r="D32" s="85" t="s">
        <v>191</v>
      </c>
      <c r="E32" s="85" t="s">
        <v>936</v>
      </c>
      <c r="F32" s="84" t="s">
        <v>933</v>
      </c>
      <c r="G32" s="85" t="s">
        <v>936</v>
      </c>
      <c r="H32" s="62">
        <v>1</v>
      </c>
      <c r="I32" s="62" t="s">
        <v>1040</v>
      </c>
      <c r="J32" s="62" t="s">
        <v>1252</v>
      </c>
      <c r="K32" s="62" t="s">
        <v>1255</v>
      </c>
      <c r="L32" s="62" t="s">
        <v>1229</v>
      </c>
      <c r="M32" s="62"/>
    </row>
    <row r="33" spans="1:13" x14ac:dyDescent="0.35">
      <c r="A33" s="62">
        <v>86</v>
      </c>
      <c r="B33" s="83" t="s">
        <v>1062</v>
      </c>
      <c r="C33" s="84" t="s">
        <v>936</v>
      </c>
      <c r="D33" s="85" t="s">
        <v>290</v>
      </c>
      <c r="E33" s="85" t="s">
        <v>936</v>
      </c>
      <c r="F33" s="84" t="s">
        <v>763</v>
      </c>
      <c r="G33" s="85" t="s">
        <v>936</v>
      </c>
      <c r="H33" s="62">
        <v>1</v>
      </c>
      <c r="I33" s="62" t="s">
        <v>1040</v>
      </c>
      <c r="J33" s="62" t="s">
        <v>1252</v>
      </c>
      <c r="K33" s="62" t="s">
        <v>936</v>
      </c>
      <c r="L33" s="62" t="s">
        <v>1229</v>
      </c>
      <c r="M33" s="62"/>
    </row>
    <row r="34" spans="1:13" x14ac:dyDescent="0.35">
      <c r="A34" s="62">
        <v>87</v>
      </c>
      <c r="B34" s="83" t="s">
        <v>1062</v>
      </c>
      <c r="C34" s="84" t="s">
        <v>936</v>
      </c>
      <c r="D34" s="85" t="s">
        <v>292</v>
      </c>
      <c r="E34" s="85" t="s">
        <v>936</v>
      </c>
      <c r="F34" s="84" t="s">
        <v>763</v>
      </c>
      <c r="G34" s="85" t="s">
        <v>936</v>
      </c>
      <c r="H34" s="62">
        <v>1</v>
      </c>
      <c r="I34" s="62" t="s">
        <v>1040</v>
      </c>
      <c r="J34" s="62" t="s">
        <v>1252</v>
      </c>
      <c r="K34" s="62" t="s">
        <v>936</v>
      </c>
      <c r="L34" s="62" t="s">
        <v>1229</v>
      </c>
      <c r="M34" s="62"/>
    </row>
    <row r="35" spans="1:13" x14ac:dyDescent="0.35">
      <c r="A35" s="62">
        <v>88</v>
      </c>
      <c r="B35" s="83" t="s">
        <v>1062</v>
      </c>
      <c r="C35" s="84" t="s">
        <v>936</v>
      </c>
      <c r="D35" s="85" t="s">
        <v>294</v>
      </c>
      <c r="E35" s="85" t="s">
        <v>936</v>
      </c>
      <c r="F35" s="84" t="s">
        <v>763</v>
      </c>
      <c r="G35" s="85" t="s">
        <v>936</v>
      </c>
      <c r="H35" s="62">
        <v>1</v>
      </c>
      <c r="I35" s="62" t="s">
        <v>1040</v>
      </c>
      <c r="J35" s="62" t="s">
        <v>1252</v>
      </c>
      <c r="K35" s="62" t="s">
        <v>936</v>
      </c>
      <c r="L35" s="62" t="s">
        <v>1229</v>
      </c>
      <c r="M35" s="62"/>
    </row>
    <row r="36" spans="1:13" x14ac:dyDescent="0.35">
      <c r="A36" s="62">
        <v>91</v>
      </c>
      <c r="B36" s="83" t="s">
        <v>1062</v>
      </c>
      <c r="C36" s="84" t="s">
        <v>936</v>
      </c>
      <c r="D36" s="85" t="s">
        <v>298</v>
      </c>
      <c r="E36" s="85" t="s">
        <v>936</v>
      </c>
      <c r="F36" s="84" t="s">
        <v>763</v>
      </c>
      <c r="G36" s="85" t="s">
        <v>936</v>
      </c>
      <c r="H36" s="62">
        <v>1</v>
      </c>
      <c r="I36" s="62" t="s">
        <v>1040</v>
      </c>
      <c r="J36" s="62" t="s">
        <v>1252</v>
      </c>
      <c r="K36" s="62" t="s">
        <v>936</v>
      </c>
      <c r="L36" s="62" t="s">
        <v>1229</v>
      </c>
      <c r="M36" s="62"/>
    </row>
    <row r="37" spans="1:13" x14ac:dyDescent="0.35">
      <c r="A37" s="62">
        <v>92</v>
      </c>
      <c r="B37" s="83" t="s">
        <v>1062</v>
      </c>
      <c r="C37" s="84" t="s">
        <v>936</v>
      </c>
      <c r="D37" s="85" t="s">
        <v>300</v>
      </c>
      <c r="E37" s="85" t="s">
        <v>936</v>
      </c>
      <c r="F37" s="84" t="s">
        <v>763</v>
      </c>
      <c r="G37" s="85" t="s">
        <v>936</v>
      </c>
      <c r="H37" s="62">
        <v>1</v>
      </c>
      <c r="I37" s="62" t="s">
        <v>1040</v>
      </c>
      <c r="J37" s="62" t="s">
        <v>1252</v>
      </c>
      <c r="K37" s="62" t="s">
        <v>936</v>
      </c>
      <c r="L37" s="62" t="s">
        <v>1229</v>
      </c>
      <c r="M37" s="62"/>
    </row>
    <row r="38" spans="1:13" x14ac:dyDescent="0.35">
      <c r="A38" s="62">
        <v>93</v>
      </c>
      <c r="B38" s="83" t="s">
        <v>1062</v>
      </c>
      <c r="C38" s="84" t="s">
        <v>936</v>
      </c>
      <c r="D38" s="85" t="s">
        <v>302</v>
      </c>
      <c r="E38" s="85" t="s">
        <v>936</v>
      </c>
      <c r="F38" s="84" t="s">
        <v>763</v>
      </c>
      <c r="G38" s="85" t="s">
        <v>936</v>
      </c>
      <c r="H38" s="62">
        <v>1</v>
      </c>
      <c r="I38" s="62" t="s">
        <v>1040</v>
      </c>
      <c r="J38" s="62" t="s">
        <v>1252</v>
      </c>
      <c r="K38" s="62" t="s">
        <v>936</v>
      </c>
      <c r="L38" s="62" t="s">
        <v>1229</v>
      </c>
      <c r="M38" s="62"/>
    </row>
    <row r="39" spans="1:13" x14ac:dyDescent="0.35">
      <c r="A39" s="62">
        <v>94</v>
      </c>
      <c r="B39" s="83" t="s">
        <v>1062</v>
      </c>
      <c r="C39" s="84" t="s">
        <v>936</v>
      </c>
      <c r="D39" s="85" t="s">
        <v>304</v>
      </c>
      <c r="E39" s="85" t="s">
        <v>936</v>
      </c>
      <c r="F39" s="84" t="s">
        <v>763</v>
      </c>
      <c r="G39" s="85" t="s">
        <v>936</v>
      </c>
      <c r="H39" s="62">
        <v>1</v>
      </c>
      <c r="I39" s="62" t="s">
        <v>1040</v>
      </c>
      <c r="J39" s="62" t="s">
        <v>1252</v>
      </c>
      <c r="K39" s="62" t="s">
        <v>936</v>
      </c>
      <c r="L39" s="62" t="s">
        <v>1229</v>
      </c>
      <c r="M39" s="62"/>
    </row>
    <row r="40" spans="1:13" x14ac:dyDescent="0.35">
      <c r="A40" s="62">
        <v>95</v>
      </c>
      <c r="B40" s="83" t="s">
        <v>1062</v>
      </c>
      <c r="C40" s="84" t="s">
        <v>936</v>
      </c>
      <c r="D40" s="85" t="s">
        <v>306</v>
      </c>
      <c r="E40" s="85" t="s">
        <v>936</v>
      </c>
      <c r="F40" s="84" t="s">
        <v>763</v>
      </c>
      <c r="G40" s="85" t="s">
        <v>936</v>
      </c>
      <c r="H40" s="62">
        <v>1</v>
      </c>
      <c r="I40" s="62" t="s">
        <v>1040</v>
      </c>
      <c r="J40" s="62" t="s">
        <v>1252</v>
      </c>
      <c r="K40" s="62" t="s">
        <v>936</v>
      </c>
      <c r="L40" s="62" t="s">
        <v>1229</v>
      </c>
      <c r="M40" s="62"/>
    </row>
    <row r="41" spans="1:13" x14ac:dyDescent="0.35">
      <c r="A41" s="62">
        <v>96</v>
      </c>
      <c r="B41" s="83" t="s">
        <v>1062</v>
      </c>
      <c r="C41" s="84" t="s">
        <v>936</v>
      </c>
      <c r="D41" s="85" t="s">
        <v>289</v>
      </c>
      <c r="E41" s="85" t="s">
        <v>936</v>
      </c>
      <c r="F41" s="84" t="s">
        <v>934</v>
      </c>
      <c r="G41" s="85" t="s">
        <v>936</v>
      </c>
      <c r="H41" s="62">
        <v>1</v>
      </c>
      <c r="I41" s="62" t="s">
        <v>1040</v>
      </c>
      <c r="J41" s="62" t="s">
        <v>1252</v>
      </c>
      <c r="K41" s="62" t="s">
        <v>936</v>
      </c>
      <c r="L41" s="62" t="s">
        <v>1229</v>
      </c>
      <c r="M41" s="62"/>
    </row>
    <row r="42" spans="1:13" x14ac:dyDescent="0.35">
      <c r="A42" s="62">
        <v>97</v>
      </c>
      <c r="B42" s="83" t="s">
        <v>1062</v>
      </c>
      <c r="C42" s="84" t="s">
        <v>936</v>
      </c>
      <c r="D42" s="85" t="s">
        <v>291</v>
      </c>
      <c r="E42" s="85" t="s">
        <v>936</v>
      </c>
      <c r="F42" s="84" t="s">
        <v>934</v>
      </c>
      <c r="G42" s="85" t="s">
        <v>936</v>
      </c>
      <c r="H42" s="62">
        <v>1</v>
      </c>
      <c r="I42" s="62" t="s">
        <v>1040</v>
      </c>
      <c r="J42" s="62" t="s">
        <v>1252</v>
      </c>
      <c r="K42" s="62" t="s">
        <v>936</v>
      </c>
      <c r="L42" s="62" t="s">
        <v>1229</v>
      </c>
      <c r="M42" s="62"/>
    </row>
    <row r="43" spans="1:13" x14ac:dyDescent="0.35">
      <c r="A43" s="62">
        <v>98</v>
      </c>
      <c r="B43" s="83" t="s">
        <v>1062</v>
      </c>
      <c r="C43" s="84" t="s">
        <v>936</v>
      </c>
      <c r="D43" s="85" t="s">
        <v>293</v>
      </c>
      <c r="E43" s="85" t="s">
        <v>936</v>
      </c>
      <c r="F43" s="84" t="s">
        <v>934</v>
      </c>
      <c r="G43" s="85" t="s">
        <v>936</v>
      </c>
      <c r="H43" s="62">
        <v>1</v>
      </c>
      <c r="I43" s="62" t="s">
        <v>1040</v>
      </c>
      <c r="J43" s="62" t="s">
        <v>1252</v>
      </c>
      <c r="K43" s="62" t="s">
        <v>936</v>
      </c>
      <c r="L43" s="62" t="s">
        <v>1229</v>
      </c>
      <c r="M43" s="62"/>
    </row>
    <row r="44" spans="1:13" x14ac:dyDescent="0.35">
      <c r="A44" s="62">
        <v>99</v>
      </c>
      <c r="B44" s="83" t="s">
        <v>1062</v>
      </c>
      <c r="C44" s="84" t="s">
        <v>936</v>
      </c>
      <c r="D44" s="85" t="s">
        <v>297</v>
      </c>
      <c r="E44" s="85" t="s">
        <v>936</v>
      </c>
      <c r="F44" s="84" t="s">
        <v>934</v>
      </c>
      <c r="G44" s="85" t="s">
        <v>936</v>
      </c>
      <c r="H44" s="62">
        <v>1</v>
      </c>
      <c r="I44" s="62" t="s">
        <v>1040</v>
      </c>
      <c r="J44" s="62" t="s">
        <v>1252</v>
      </c>
      <c r="K44" s="62" t="s">
        <v>936</v>
      </c>
      <c r="L44" s="62" t="s">
        <v>1229</v>
      </c>
      <c r="M44" s="62"/>
    </row>
    <row r="45" spans="1:13" x14ac:dyDescent="0.35">
      <c r="A45" s="62">
        <v>100</v>
      </c>
      <c r="B45" s="83" t="s">
        <v>1062</v>
      </c>
      <c r="C45" s="84" t="s">
        <v>936</v>
      </c>
      <c r="D45" s="85" t="s">
        <v>299</v>
      </c>
      <c r="E45" s="85" t="s">
        <v>936</v>
      </c>
      <c r="F45" s="84" t="s">
        <v>934</v>
      </c>
      <c r="G45" s="85" t="s">
        <v>936</v>
      </c>
      <c r="H45" s="62">
        <v>1</v>
      </c>
      <c r="I45" s="62" t="s">
        <v>1040</v>
      </c>
      <c r="J45" s="62" t="s">
        <v>1252</v>
      </c>
      <c r="K45" s="62" t="s">
        <v>936</v>
      </c>
      <c r="L45" s="62" t="s">
        <v>1229</v>
      </c>
      <c r="M45" s="62"/>
    </row>
    <row r="46" spans="1:13" x14ac:dyDescent="0.35">
      <c r="A46" s="62">
        <v>101</v>
      </c>
      <c r="B46" s="83" t="s">
        <v>1062</v>
      </c>
      <c r="C46" s="84" t="s">
        <v>936</v>
      </c>
      <c r="D46" s="85" t="s">
        <v>301</v>
      </c>
      <c r="E46" s="85" t="s">
        <v>936</v>
      </c>
      <c r="F46" s="84" t="s">
        <v>934</v>
      </c>
      <c r="G46" s="85" t="s">
        <v>936</v>
      </c>
      <c r="H46" s="62">
        <v>1</v>
      </c>
      <c r="I46" s="62" t="s">
        <v>1040</v>
      </c>
      <c r="J46" s="62" t="s">
        <v>1252</v>
      </c>
      <c r="K46" s="62" t="s">
        <v>936</v>
      </c>
      <c r="L46" s="62" t="s">
        <v>1229</v>
      </c>
      <c r="M46" s="62"/>
    </row>
    <row r="47" spans="1:13" x14ac:dyDescent="0.35">
      <c r="A47" s="62">
        <v>102</v>
      </c>
      <c r="B47" s="83" t="s">
        <v>1062</v>
      </c>
      <c r="C47" s="84" t="s">
        <v>936</v>
      </c>
      <c r="D47" s="85" t="s">
        <v>303</v>
      </c>
      <c r="E47" s="85" t="s">
        <v>936</v>
      </c>
      <c r="F47" s="84" t="s">
        <v>934</v>
      </c>
      <c r="G47" s="85" t="s">
        <v>936</v>
      </c>
      <c r="H47" s="62">
        <v>1</v>
      </c>
      <c r="I47" s="62" t="s">
        <v>1040</v>
      </c>
      <c r="J47" s="62" t="s">
        <v>1252</v>
      </c>
      <c r="K47" s="62" t="s">
        <v>936</v>
      </c>
      <c r="L47" s="62" t="s">
        <v>1229</v>
      </c>
      <c r="M47" s="62"/>
    </row>
    <row r="48" spans="1:13" x14ac:dyDescent="0.35">
      <c r="A48" s="62">
        <v>106</v>
      </c>
      <c r="B48" s="83" t="s">
        <v>1062</v>
      </c>
      <c r="C48" s="84" t="s">
        <v>936</v>
      </c>
      <c r="D48" s="85" t="s">
        <v>178</v>
      </c>
      <c r="E48" s="85" t="s">
        <v>936</v>
      </c>
      <c r="F48" s="84" t="s">
        <v>762</v>
      </c>
      <c r="G48" s="85" t="s">
        <v>936</v>
      </c>
      <c r="H48" s="62">
        <v>1</v>
      </c>
      <c r="I48" s="62" t="s">
        <v>1040</v>
      </c>
      <c r="J48" s="62" t="s">
        <v>1252</v>
      </c>
      <c r="K48" s="62" t="s">
        <v>1252</v>
      </c>
      <c r="L48" s="62" t="s">
        <v>1229</v>
      </c>
      <c r="M48" s="62"/>
    </row>
    <row r="49" spans="1:13" x14ac:dyDescent="0.35">
      <c r="A49" s="62">
        <v>107</v>
      </c>
      <c r="B49" s="83" t="s">
        <v>1062</v>
      </c>
      <c r="C49" s="84" t="s">
        <v>936</v>
      </c>
      <c r="D49" s="85" t="s">
        <v>179</v>
      </c>
      <c r="E49" s="85" t="s">
        <v>936</v>
      </c>
      <c r="F49" s="84" t="s">
        <v>762</v>
      </c>
      <c r="G49" s="85" t="s">
        <v>936</v>
      </c>
      <c r="H49" s="62">
        <v>1</v>
      </c>
      <c r="I49" s="62" t="s">
        <v>1040</v>
      </c>
      <c r="J49" s="62" t="s">
        <v>1252</v>
      </c>
      <c r="K49" s="62" t="s">
        <v>1252</v>
      </c>
      <c r="L49" s="62" t="s">
        <v>1229</v>
      </c>
      <c r="M49" s="62"/>
    </row>
    <row r="50" spans="1:13" x14ac:dyDescent="0.35">
      <c r="A50" s="62">
        <v>113</v>
      </c>
      <c r="B50" s="83" t="s">
        <v>1062</v>
      </c>
      <c r="C50" s="84" t="s">
        <v>936</v>
      </c>
      <c r="D50" s="85" t="s">
        <v>199</v>
      </c>
      <c r="E50" s="85" t="s">
        <v>936</v>
      </c>
      <c r="F50" s="84" t="s">
        <v>762</v>
      </c>
      <c r="G50" s="85" t="s">
        <v>936</v>
      </c>
      <c r="H50" s="62">
        <v>1</v>
      </c>
      <c r="I50" s="62" t="s">
        <v>1040</v>
      </c>
      <c r="J50" s="62" t="s">
        <v>1252</v>
      </c>
      <c r="K50" s="62" t="s">
        <v>1252</v>
      </c>
      <c r="L50" s="62" t="s">
        <v>1229</v>
      </c>
      <c r="M50" s="62"/>
    </row>
    <row r="51" spans="1:13" x14ac:dyDescent="0.35">
      <c r="A51" s="62">
        <v>115</v>
      </c>
      <c r="B51" s="83" t="s">
        <v>1062</v>
      </c>
      <c r="C51" s="84" t="s">
        <v>936</v>
      </c>
      <c r="D51" s="85" t="s">
        <v>208</v>
      </c>
      <c r="E51" s="85" t="s">
        <v>936</v>
      </c>
      <c r="F51" s="84" t="s">
        <v>749</v>
      </c>
      <c r="G51" s="85" t="s">
        <v>936</v>
      </c>
      <c r="H51" s="62">
        <v>1</v>
      </c>
      <c r="I51" s="62" t="s">
        <v>1040</v>
      </c>
      <c r="J51" s="62" t="s">
        <v>1252</v>
      </c>
      <c r="K51" s="62" t="s">
        <v>1252</v>
      </c>
      <c r="L51" s="62" t="s">
        <v>1229</v>
      </c>
      <c r="M51" s="120"/>
    </row>
    <row r="52" spans="1:13" ht="22.5" customHeight="1" x14ac:dyDescent="0.35">
      <c r="A52" s="62">
        <v>118</v>
      </c>
      <c r="B52" s="83" t="s">
        <v>1062</v>
      </c>
      <c r="C52" s="84" t="s">
        <v>936</v>
      </c>
      <c r="D52" s="85" t="s">
        <v>237</v>
      </c>
      <c r="E52" s="85" t="s">
        <v>936</v>
      </c>
      <c r="F52" s="84" t="s">
        <v>769</v>
      </c>
      <c r="G52" s="85" t="s">
        <v>936</v>
      </c>
      <c r="H52" s="62">
        <v>1</v>
      </c>
      <c r="I52" s="62" t="s">
        <v>1040</v>
      </c>
      <c r="J52" s="62" t="s">
        <v>1252</v>
      </c>
      <c r="K52" s="62" t="s">
        <v>1252</v>
      </c>
      <c r="L52" s="62" t="s">
        <v>1229</v>
      </c>
      <c r="M52" s="120"/>
    </row>
    <row r="53" spans="1:13" x14ac:dyDescent="0.35">
      <c r="A53" s="62">
        <v>119</v>
      </c>
      <c r="B53" s="83" t="s">
        <v>1062</v>
      </c>
      <c r="C53" s="84" t="s">
        <v>936</v>
      </c>
      <c r="D53" s="85" t="s">
        <v>1380</v>
      </c>
      <c r="E53" s="85" t="s">
        <v>936</v>
      </c>
      <c r="F53" s="84" t="s">
        <v>1392</v>
      </c>
      <c r="G53" s="85" t="s">
        <v>936</v>
      </c>
      <c r="H53" s="62">
        <v>1</v>
      </c>
      <c r="I53" s="62" t="s">
        <v>1040</v>
      </c>
      <c r="J53" s="62" t="s">
        <v>1252</v>
      </c>
      <c r="K53" s="62" t="s">
        <v>936</v>
      </c>
      <c r="L53" s="62" t="s">
        <v>1229</v>
      </c>
      <c r="M53" s="62"/>
    </row>
    <row r="54" spans="1:13" x14ac:dyDescent="0.35">
      <c r="A54" s="62">
        <v>120</v>
      </c>
      <c r="B54" s="83" t="s">
        <v>1062</v>
      </c>
      <c r="C54" s="84" t="s">
        <v>936</v>
      </c>
      <c r="D54" s="85" t="s">
        <v>1381</v>
      </c>
      <c r="E54" s="85" t="s">
        <v>936</v>
      </c>
      <c r="F54" s="84" t="s">
        <v>1392</v>
      </c>
      <c r="G54" s="85" t="s">
        <v>936</v>
      </c>
      <c r="H54" s="62">
        <v>1</v>
      </c>
      <c r="I54" s="62" t="s">
        <v>1040</v>
      </c>
      <c r="J54" s="62" t="s">
        <v>1252</v>
      </c>
      <c r="K54" s="62" t="s">
        <v>936</v>
      </c>
      <c r="L54" s="62" t="s">
        <v>1229</v>
      </c>
      <c r="M54" s="62"/>
    </row>
    <row r="55" spans="1:13" x14ac:dyDescent="0.35">
      <c r="A55" s="62">
        <v>121</v>
      </c>
      <c r="B55" s="83" t="s">
        <v>1062</v>
      </c>
      <c r="C55" s="84" t="s">
        <v>936</v>
      </c>
      <c r="D55" s="85" t="s">
        <v>1382</v>
      </c>
      <c r="E55" s="85" t="s">
        <v>936</v>
      </c>
      <c r="F55" s="84" t="s">
        <v>1392</v>
      </c>
      <c r="G55" s="85" t="s">
        <v>936</v>
      </c>
      <c r="H55" s="62">
        <v>1</v>
      </c>
      <c r="I55" s="62" t="s">
        <v>1040</v>
      </c>
      <c r="J55" s="62" t="s">
        <v>1376</v>
      </c>
      <c r="K55" s="62" t="s">
        <v>936</v>
      </c>
      <c r="L55" s="62" t="s">
        <v>1229</v>
      </c>
      <c r="M55" s="62"/>
    </row>
    <row r="56" spans="1:13" x14ac:dyDescent="0.35">
      <c r="A56" s="62">
        <v>122</v>
      </c>
      <c r="B56" s="83" t="s">
        <v>1062</v>
      </c>
      <c r="C56" s="84" t="s">
        <v>936</v>
      </c>
      <c r="D56" s="85" t="s">
        <v>1383</v>
      </c>
      <c r="E56" s="85" t="s">
        <v>936</v>
      </c>
      <c r="F56" s="84" t="s">
        <v>1392</v>
      </c>
      <c r="G56" s="85" t="s">
        <v>936</v>
      </c>
      <c r="H56" s="62">
        <v>1</v>
      </c>
      <c r="I56" s="62" t="s">
        <v>1040</v>
      </c>
      <c r="J56" s="62" t="s">
        <v>1376</v>
      </c>
      <c r="K56" s="62" t="s">
        <v>936</v>
      </c>
      <c r="L56" s="62" t="s">
        <v>1229</v>
      </c>
      <c r="M56" s="62"/>
    </row>
    <row r="57" spans="1:13" x14ac:dyDescent="0.35">
      <c r="A57" s="62">
        <v>123</v>
      </c>
      <c r="B57" s="83" t="s">
        <v>1062</v>
      </c>
      <c r="C57" s="84" t="s">
        <v>936</v>
      </c>
      <c r="D57" s="85" t="s">
        <v>1384</v>
      </c>
      <c r="E57" s="85" t="s">
        <v>936</v>
      </c>
      <c r="F57" s="84" t="s">
        <v>1392</v>
      </c>
      <c r="G57" s="85" t="s">
        <v>936</v>
      </c>
      <c r="H57" s="62">
        <v>1</v>
      </c>
      <c r="I57" s="62" t="s">
        <v>1040</v>
      </c>
      <c r="J57" s="62" t="s">
        <v>1376</v>
      </c>
      <c r="K57" s="62" t="s">
        <v>936</v>
      </c>
      <c r="L57" s="62" t="s">
        <v>1229</v>
      </c>
      <c r="M57" s="62"/>
    </row>
    <row r="58" spans="1:13" x14ac:dyDescent="0.35">
      <c r="A58" s="62">
        <v>124</v>
      </c>
      <c r="B58" s="83" t="s">
        <v>1062</v>
      </c>
      <c r="C58" s="84" t="s">
        <v>936</v>
      </c>
      <c r="D58" s="85" t="s">
        <v>1385</v>
      </c>
      <c r="E58" s="85" t="s">
        <v>936</v>
      </c>
      <c r="F58" s="84" t="s">
        <v>1392</v>
      </c>
      <c r="G58" s="85" t="s">
        <v>936</v>
      </c>
      <c r="H58" s="62">
        <v>1</v>
      </c>
      <c r="I58" s="62" t="s">
        <v>1040</v>
      </c>
      <c r="J58" s="62" t="s">
        <v>1376</v>
      </c>
      <c r="K58" s="62" t="s">
        <v>936</v>
      </c>
      <c r="L58" s="62" t="s">
        <v>1229</v>
      </c>
      <c r="M58" s="62"/>
    </row>
    <row r="59" spans="1:13" x14ac:dyDescent="0.35">
      <c r="A59" s="62">
        <v>125</v>
      </c>
      <c r="B59" s="83" t="s">
        <v>1062</v>
      </c>
      <c r="C59" s="84" t="s">
        <v>936</v>
      </c>
      <c r="D59" s="85" t="s">
        <v>1386</v>
      </c>
      <c r="E59" s="85" t="s">
        <v>936</v>
      </c>
      <c r="F59" s="84" t="s">
        <v>1392</v>
      </c>
      <c r="G59" s="85" t="s">
        <v>936</v>
      </c>
      <c r="H59" s="62">
        <v>1</v>
      </c>
      <c r="I59" s="62" t="s">
        <v>1040</v>
      </c>
      <c r="J59" s="62" t="s">
        <v>1376</v>
      </c>
      <c r="K59" s="62" t="s">
        <v>936</v>
      </c>
      <c r="L59" s="62" t="s">
        <v>1229</v>
      </c>
      <c r="M59" s="62"/>
    </row>
    <row r="60" spans="1:13" x14ac:dyDescent="0.35">
      <c r="A60" s="62">
        <v>126</v>
      </c>
      <c r="B60" s="83" t="s">
        <v>1062</v>
      </c>
      <c r="C60" s="84" t="s">
        <v>936</v>
      </c>
      <c r="D60" s="85" t="s">
        <v>1391</v>
      </c>
      <c r="E60" s="85" t="s">
        <v>936</v>
      </c>
      <c r="F60" s="84" t="s">
        <v>1392</v>
      </c>
      <c r="G60" s="85" t="s">
        <v>936</v>
      </c>
      <c r="H60" s="62">
        <v>1</v>
      </c>
      <c r="I60" s="62" t="s">
        <v>1040</v>
      </c>
      <c r="J60" s="62" t="s">
        <v>1376</v>
      </c>
      <c r="K60" s="62" t="s">
        <v>936</v>
      </c>
      <c r="L60" s="62" t="s">
        <v>1229</v>
      </c>
      <c r="M60" s="62"/>
    </row>
    <row r="61" spans="1:13" x14ac:dyDescent="0.35">
      <c r="A61" s="62">
        <v>127</v>
      </c>
      <c r="B61" s="83" t="s">
        <v>1062</v>
      </c>
      <c r="C61" s="84" t="s">
        <v>936</v>
      </c>
      <c r="D61" s="85" t="s">
        <v>1345</v>
      </c>
      <c r="E61" s="85" t="s">
        <v>936</v>
      </c>
      <c r="F61" s="84" t="s">
        <v>1346</v>
      </c>
      <c r="G61" s="85" t="s">
        <v>936</v>
      </c>
      <c r="H61" s="62">
        <v>1</v>
      </c>
      <c r="I61" s="62" t="s">
        <v>1040</v>
      </c>
      <c r="J61" s="62" t="s">
        <v>1376</v>
      </c>
      <c r="K61" s="62" t="s">
        <v>936</v>
      </c>
      <c r="L61" s="62" t="s">
        <v>1229</v>
      </c>
      <c r="M61" s="62"/>
    </row>
    <row r="62" spans="1:13" x14ac:dyDescent="0.35">
      <c r="A62" s="62">
        <v>128</v>
      </c>
      <c r="B62" s="83" t="s">
        <v>1062</v>
      </c>
      <c r="C62" s="84" t="s">
        <v>936</v>
      </c>
      <c r="D62" s="85" t="s">
        <v>1347</v>
      </c>
      <c r="E62" s="85" t="s">
        <v>936</v>
      </c>
      <c r="F62" s="84" t="s">
        <v>1346</v>
      </c>
      <c r="G62" s="85" t="s">
        <v>936</v>
      </c>
      <c r="H62" s="62">
        <v>1</v>
      </c>
      <c r="I62" s="62" t="s">
        <v>1040</v>
      </c>
      <c r="J62" s="62" t="s">
        <v>1376</v>
      </c>
      <c r="K62" s="62" t="s">
        <v>936</v>
      </c>
      <c r="L62" s="62" t="s">
        <v>1229</v>
      </c>
      <c r="M62" s="62"/>
    </row>
    <row r="63" spans="1:13" x14ac:dyDescent="0.35">
      <c r="A63" s="62">
        <v>129</v>
      </c>
      <c r="B63" s="83" t="s">
        <v>1062</v>
      </c>
      <c r="C63" s="84" t="s">
        <v>936</v>
      </c>
      <c r="D63" s="85" t="s">
        <v>1348</v>
      </c>
      <c r="E63" s="85" t="s">
        <v>936</v>
      </c>
      <c r="F63" s="84" t="s">
        <v>1346</v>
      </c>
      <c r="G63" s="85" t="s">
        <v>936</v>
      </c>
      <c r="H63" s="62">
        <v>1</v>
      </c>
      <c r="I63" s="62" t="s">
        <v>1040</v>
      </c>
      <c r="J63" s="62" t="s">
        <v>1376</v>
      </c>
      <c r="K63" s="62" t="s">
        <v>936</v>
      </c>
      <c r="L63" s="62" t="s">
        <v>1229</v>
      </c>
      <c r="M63" s="62"/>
    </row>
    <row r="64" spans="1:13" x14ac:dyDescent="0.35">
      <c r="A64" s="62">
        <v>130</v>
      </c>
      <c r="B64" s="83" t="s">
        <v>1062</v>
      </c>
      <c r="C64" s="84" t="s">
        <v>936</v>
      </c>
      <c r="D64" s="85" t="s">
        <v>1349</v>
      </c>
      <c r="E64" s="85" t="s">
        <v>936</v>
      </c>
      <c r="F64" s="84" t="s">
        <v>1346</v>
      </c>
      <c r="G64" s="85" t="s">
        <v>936</v>
      </c>
      <c r="H64" s="62">
        <v>1</v>
      </c>
      <c r="I64" s="62" t="s">
        <v>1040</v>
      </c>
      <c r="J64" s="62" t="s">
        <v>1376</v>
      </c>
      <c r="K64" s="62" t="s">
        <v>936</v>
      </c>
      <c r="L64" s="62" t="s">
        <v>1229</v>
      </c>
      <c r="M64" s="62"/>
    </row>
    <row r="65" spans="1:13" x14ac:dyDescent="0.35">
      <c r="A65" s="62">
        <v>131</v>
      </c>
      <c r="B65" s="83" t="s">
        <v>1062</v>
      </c>
      <c r="C65" s="84" t="s">
        <v>936</v>
      </c>
      <c r="D65" s="85" t="s">
        <v>1350</v>
      </c>
      <c r="E65" s="85" t="s">
        <v>936</v>
      </c>
      <c r="F65" s="84" t="s">
        <v>1346</v>
      </c>
      <c r="G65" s="85" t="s">
        <v>936</v>
      </c>
      <c r="H65" s="62">
        <v>1</v>
      </c>
      <c r="I65" s="62" t="s">
        <v>1040</v>
      </c>
      <c r="J65" s="62" t="s">
        <v>1376</v>
      </c>
      <c r="K65" s="62" t="s">
        <v>936</v>
      </c>
      <c r="L65" s="62" t="s">
        <v>1229</v>
      </c>
      <c r="M65" s="62"/>
    </row>
    <row r="66" spans="1:13" x14ac:dyDescent="0.35">
      <c r="A66" s="62">
        <v>132</v>
      </c>
      <c r="B66" s="83" t="s">
        <v>1062</v>
      </c>
      <c r="C66" s="84" t="s">
        <v>936</v>
      </c>
      <c r="D66" s="85" t="s">
        <v>1351</v>
      </c>
      <c r="E66" s="85" t="s">
        <v>936</v>
      </c>
      <c r="F66" s="84" t="s">
        <v>1346</v>
      </c>
      <c r="G66" s="85" t="s">
        <v>936</v>
      </c>
      <c r="H66" s="62">
        <v>1</v>
      </c>
      <c r="I66" s="62" t="s">
        <v>1040</v>
      </c>
      <c r="J66" s="62" t="s">
        <v>1376</v>
      </c>
      <c r="K66" s="62" t="s">
        <v>936</v>
      </c>
      <c r="L66" s="62" t="s">
        <v>1229</v>
      </c>
      <c r="M66" s="62"/>
    </row>
    <row r="67" spans="1:13" x14ac:dyDescent="0.35">
      <c r="A67" s="62">
        <v>133</v>
      </c>
      <c r="B67" s="83" t="s">
        <v>1062</v>
      </c>
      <c r="C67" s="84" t="s">
        <v>936</v>
      </c>
      <c r="D67" s="85" t="s">
        <v>1352</v>
      </c>
      <c r="E67" s="85" t="s">
        <v>936</v>
      </c>
      <c r="F67" s="84" t="s">
        <v>1346</v>
      </c>
      <c r="G67" s="85" t="s">
        <v>936</v>
      </c>
      <c r="H67" s="62">
        <v>1</v>
      </c>
      <c r="I67" s="62" t="s">
        <v>1040</v>
      </c>
      <c r="J67" s="62" t="s">
        <v>1376</v>
      </c>
      <c r="K67" s="62" t="s">
        <v>936</v>
      </c>
      <c r="L67" s="62" t="s">
        <v>1229</v>
      </c>
      <c r="M67" s="62"/>
    </row>
    <row r="68" spans="1:13" x14ac:dyDescent="0.35">
      <c r="A68" s="62">
        <v>134</v>
      </c>
      <c r="B68" s="83" t="s">
        <v>1062</v>
      </c>
      <c r="C68" s="84" t="s">
        <v>936</v>
      </c>
      <c r="D68" s="85" t="s">
        <v>1353</v>
      </c>
      <c r="E68" s="85" t="s">
        <v>936</v>
      </c>
      <c r="F68" s="84" t="s">
        <v>1346</v>
      </c>
      <c r="G68" s="85" t="s">
        <v>936</v>
      </c>
      <c r="H68" s="62">
        <v>1</v>
      </c>
      <c r="I68" s="62" t="s">
        <v>1040</v>
      </c>
      <c r="J68" s="62" t="s">
        <v>1376</v>
      </c>
      <c r="K68" s="62" t="s">
        <v>936</v>
      </c>
      <c r="L68" s="62" t="s">
        <v>1229</v>
      </c>
      <c r="M68" s="62"/>
    </row>
    <row r="69" spans="1:13" x14ac:dyDescent="0.35">
      <c r="A69" s="62">
        <v>135</v>
      </c>
      <c r="B69" s="83" t="s">
        <v>1062</v>
      </c>
      <c r="C69" s="84" t="s">
        <v>936</v>
      </c>
      <c r="D69" s="85" t="s">
        <v>1354</v>
      </c>
      <c r="E69" s="85" t="s">
        <v>936</v>
      </c>
      <c r="F69" s="84" t="s">
        <v>1346</v>
      </c>
      <c r="G69" s="85" t="s">
        <v>936</v>
      </c>
      <c r="H69" s="62">
        <v>1</v>
      </c>
      <c r="I69" s="62" t="s">
        <v>1040</v>
      </c>
      <c r="J69" s="62" t="s">
        <v>1376</v>
      </c>
      <c r="K69" s="62" t="s">
        <v>936</v>
      </c>
      <c r="L69" s="62" t="s">
        <v>1229</v>
      </c>
      <c r="M69" s="62"/>
    </row>
    <row r="70" spans="1:13" x14ac:dyDescent="0.35">
      <c r="A70" s="62">
        <v>136</v>
      </c>
      <c r="B70" s="83" t="s">
        <v>1062</v>
      </c>
      <c r="C70" s="84" t="s">
        <v>936</v>
      </c>
      <c r="D70" s="85" t="s">
        <v>1355</v>
      </c>
      <c r="E70" s="85" t="s">
        <v>936</v>
      </c>
      <c r="F70" s="84" t="s">
        <v>1346</v>
      </c>
      <c r="G70" s="85" t="s">
        <v>936</v>
      </c>
      <c r="H70" s="62">
        <v>1</v>
      </c>
      <c r="I70" s="62" t="s">
        <v>1040</v>
      </c>
      <c r="J70" s="62" t="s">
        <v>1376</v>
      </c>
      <c r="K70" s="62" t="s">
        <v>936</v>
      </c>
      <c r="L70" s="62" t="s">
        <v>1229</v>
      </c>
      <c r="M70" s="62"/>
    </row>
    <row r="71" spans="1:13" x14ac:dyDescent="0.35">
      <c r="A71" s="62">
        <v>137</v>
      </c>
      <c r="B71" s="83" t="s">
        <v>1062</v>
      </c>
      <c r="C71" s="84" t="s">
        <v>936</v>
      </c>
      <c r="D71" s="85" t="s">
        <v>1356</v>
      </c>
      <c r="E71" s="85" t="s">
        <v>936</v>
      </c>
      <c r="F71" s="84" t="s">
        <v>1346</v>
      </c>
      <c r="G71" s="85" t="s">
        <v>936</v>
      </c>
      <c r="H71" s="62">
        <v>1</v>
      </c>
      <c r="I71" s="62" t="s">
        <v>1040</v>
      </c>
      <c r="J71" s="62" t="s">
        <v>1376</v>
      </c>
      <c r="K71" s="62" t="s">
        <v>936</v>
      </c>
      <c r="L71" s="62" t="s">
        <v>1229</v>
      </c>
      <c r="M71" s="62"/>
    </row>
    <row r="72" spans="1:13" x14ac:dyDescent="0.35">
      <c r="A72" s="62">
        <v>138</v>
      </c>
      <c r="B72" s="83" t="s">
        <v>1062</v>
      </c>
      <c r="C72" s="84" t="s">
        <v>936</v>
      </c>
      <c r="D72" s="85" t="s">
        <v>1377</v>
      </c>
      <c r="E72" s="85" t="s">
        <v>936</v>
      </c>
      <c r="F72" s="84" t="s">
        <v>1346</v>
      </c>
      <c r="G72" s="85" t="s">
        <v>936</v>
      </c>
      <c r="H72" s="62">
        <v>1</v>
      </c>
      <c r="I72" s="62" t="s">
        <v>1040</v>
      </c>
      <c r="J72" s="62" t="s">
        <v>1252</v>
      </c>
      <c r="K72" s="62" t="s">
        <v>936</v>
      </c>
      <c r="L72" s="62" t="s">
        <v>1229</v>
      </c>
      <c r="M72" s="62"/>
    </row>
    <row r="73" spans="1:13" x14ac:dyDescent="0.35">
      <c r="A73" s="62">
        <v>139</v>
      </c>
      <c r="B73" s="83" t="s">
        <v>1062</v>
      </c>
      <c r="C73" s="84" t="s">
        <v>936</v>
      </c>
      <c r="D73" s="85" t="s">
        <v>1378</v>
      </c>
      <c r="E73" s="85" t="s">
        <v>936</v>
      </c>
      <c r="F73" s="84" t="s">
        <v>1346</v>
      </c>
      <c r="G73" s="85" t="s">
        <v>936</v>
      </c>
      <c r="H73" s="62">
        <v>1</v>
      </c>
      <c r="I73" s="62" t="s">
        <v>1040</v>
      </c>
      <c r="J73" s="62" t="s">
        <v>1252</v>
      </c>
      <c r="K73" s="62" t="s">
        <v>936</v>
      </c>
      <c r="L73" s="62" t="s">
        <v>1229</v>
      </c>
      <c r="M73" s="62"/>
    </row>
    <row r="74" spans="1:13" x14ac:dyDescent="0.35">
      <c r="A74" s="62">
        <v>140</v>
      </c>
      <c r="B74" s="83" t="s">
        <v>1062</v>
      </c>
      <c r="C74" s="84" t="s">
        <v>936</v>
      </c>
      <c r="D74" s="85" t="s">
        <v>1379</v>
      </c>
      <c r="E74" s="85" t="s">
        <v>936</v>
      </c>
      <c r="F74" s="84" t="s">
        <v>1346</v>
      </c>
      <c r="G74" s="85" t="s">
        <v>936</v>
      </c>
      <c r="H74" s="62">
        <v>1</v>
      </c>
      <c r="I74" s="62" t="s">
        <v>1040</v>
      </c>
      <c r="J74" s="62" t="s">
        <v>1252</v>
      </c>
      <c r="K74" s="62" t="s">
        <v>936</v>
      </c>
      <c r="L74" s="62" t="s">
        <v>1229</v>
      </c>
      <c r="M74" s="62"/>
    </row>
    <row r="75" spans="1:13" x14ac:dyDescent="0.35">
      <c r="A75" s="62">
        <v>142</v>
      </c>
      <c r="B75" s="83" t="s">
        <v>1062</v>
      </c>
      <c r="C75" s="84" t="s">
        <v>936</v>
      </c>
      <c r="D75" s="85" t="s">
        <v>1357</v>
      </c>
      <c r="E75" s="85" t="s">
        <v>936</v>
      </c>
      <c r="F75" s="84" t="s">
        <v>1346</v>
      </c>
      <c r="G75" s="85" t="s">
        <v>936</v>
      </c>
      <c r="H75" s="62">
        <v>1</v>
      </c>
      <c r="I75" s="62" t="s">
        <v>1040</v>
      </c>
      <c r="J75" s="62" t="s">
        <v>1376</v>
      </c>
      <c r="K75" s="62" t="s">
        <v>936</v>
      </c>
      <c r="L75" s="62" t="s">
        <v>1229</v>
      </c>
      <c r="M75" s="62"/>
    </row>
    <row r="76" spans="1:13" x14ac:dyDescent="0.35">
      <c r="A76" s="62">
        <v>143</v>
      </c>
      <c r="B76" s="83" t="s">
        <v>1062</v>
      </c>
      <c r="C76" s="84" t="s">
        <v>936</v>
      </c>
      <c r="D76" s="85" t="s">
        <v>117</v>
      </c>
      <c r="E76" s="85" t="s">
        <v>936</v>
      </c>
      <c r="F76" s="84" t="s">
        <v>756</v>
      </c>
      <c r="G76" s="85" t="s">
        <v>936</v>
      </c>
      <c r="H76" s="62">
        <v>1</v>
      </c>
      <c r="I76" s="62" t="s">
        <v>1040</v>
      </c>
      <c r="J76" s="62" t="s">
        <v>1252</v>
      </c>
      <c r="K76" s="62" t="s">
        <v>1252</v>
      </c>
      <c r="L76" s="62" t="s">
        <v>1258</v>
      </c>
      <c r="M76" s="62"/>
    </row>
    <row r="77" spans="1:13" x14ac:dyDescent="0.35">
      <c r="A77" s="62">
        <v>144</v>
      </c>
      <c r="B77" s="83" t="s">
        <v>1062</v>
      </c>
      <c r="C77" s="84" t="s">
        <v>936</v>
      </c>
      <c r="D77" s="85" t="s">
        <v>125</v>
      </c>
      <c r="E77" s="85" t="s">
        <v>936</v>
      </c>
      <c r="F77" s="84" t="s">
        <v>750</v>
      </c>
      <c r="G77" s="85" t="s">
        <v>936</v>
      </c>
      <c r="H77" s="62">
        <v>1</v>
      </c>
      <c r="I77" s="62" t="s">
        <v>1040</v>
      </c>
      <c r="J77" s="62" t="s">
        <v>1252</v>
      </c>
      <c r="K77" s="62" t="s">
        <v>1252</v>
      </c>
      <c r="L77" s="62" t="s">
        <v>1258</v>
      </c>
      <c r="M77" s="62"/>
    </row>
    <row r="78" spans="1:13" x14ac:dyDescent="0.35">
      <c r="A78" s="62">
        <v>145</v>
      </c>
      <c r="B78" s="83" t="s">
        <v>1062</v>
      </c>
      <c r="C78" s="84" t="s">
        <v>936</v>
      </c>
      <c r="D78" s="85" t="s">
        <v>1261</v>
      </c>
      <c r="E78" s="85" t="s">
        <v>936</v>
      </c>
      <c r="F78" s="84" t="s">
        <v>761</v>
      </c>
      <c r="G78" s="85" t="s">
        <v>936</v>
      </c>
      <c r="H78" s="62">
        <v>1</v>
      </c>
      <c r="I78" s="62" t="s">
        <v>1040</v>
      </c>
      <c r="J78" s="62" t="s">
        <v>1252</v>
      </c>
      <c r="K78" s="62" t="s">
        <v>936</v>
      </c>
      <c r="L78" s="62" t="s">
        <v>1258</v>
      </c>
      <c r="M78" s="62"/>
    </row>
    <row r="79" spans="1:13" x14ac:dyDescent="0.35">
      <c r="A79" s="62">
        <v>146</v>
      </c>
      <c r="B79" s="83" t="s">
        <v>1062</v>
      </c>
      <c r="C79" s="84" t="s">
        <v>936</v>
      </c>
      <c r="D79" s="85" t="s">
        <v>260</v>
      </c>
      <c r="E79" s="85" t="s">
        <v>936</v>
      </c>
      <c r="F79" s="84" t="s">
        <v>761</v>
      </c>
      <c r="G79" s="85" t="s">
        <v>936</v>
      </c>
      <c r="H79" s="62">
        <v>1</v>
      </c>
      <c r="I79" s="62" t="s">
        <v>1040</v>
      </c>
      <c r="J79" s="62" t="s">
        <v>1252</v>
      </c>
      <c r="K79" s="62" t="s">
        <v>936</v>
      </c>
      <c r="L79" s="62" t="s">
        <v>1258</v>
      </c>
      <c r="M79" s="62"/>
    </row>
    <row r="80" spans="1:13" x14ac:dyDescent="0.35">
      <c r="A80" s="62">
        <v>147</v>
      </c>
      <c r="B80" s="83" t="s">
        <v>1062</v>
      </c>
      <c r="C80" s="84" t="s">
        <v>936</v>
      </c>
      <c r="D80" s="85" t="s">
        <v>261</v>
      </c>
      <c r="E80" s="85" t="s">
        <v>936</v>
      </c>
      <c r="F80" s="84" t="s">
        <v>761</v>
      </c>
      <c r="G80" s="85" t="s">
        <v>936</v>
      </c>
      <c r="H80" s="62">
        <v>1</v>
      </c>
      <c r="I80" s="62" t="s">
        <v>1040</v>
      </c>
      <c r="J80" s="62" t="s">
        <v>1252</v>
      </c>
      <c r="K80" s="62" t="s">
        <v>936</v>
      </c>
      <c r="L80" s="62" t="s">
        <v>1258</v>
      </c>
      <c r="M80" s="62"/>
    </row>
    <row r="81" spans="1:13" x14ac:dyDescent="0.35">
      <c r="A81" s="62">
        <v>148</v>
      </c>
      <c r="B81" s="83" t="s">
        <v>1062</v>
      </c>
      <c r="C81" s="84" t="s">
        <v>936</v>
      </c>
      <c r="D81" s="85" t="s">
        <v>262</v>
      </c>
      <c r="E81" s="85" t="s">
        <v>936</v>
      </c>
      <c r="F81" s="84" t="s">
        <v>761</v>
      </c>
      <c r="G81" s="85" t="s">
        <v>936</v>
      </c>
      <c r="H81" s="62">
        <v>1</v>
      </c>
      <c r="I81" s="62" t="s">
        <v>1040</v>
      </c>
      <c r="J81" s="62" t="s">
        <v>1252</v>
      </c>
      <c r="K81" s="62" t="s">
        <v>936</v>
      </c>
      <c r="L81" s="62" t="s">
        <v>1258</v>
      </c>
      <c r="M81" s="62"/>
    </row>
    <row r="82" spans="1:13" x14ac:dyDescent="0.35">
      <c r="A82" s="62">
        <v>149</v>
      </c>
      <c r="B82" s="83" t="s">
        <v>1062</v>
      </c>
      <c r="C82" s="84" t="s">
        <v>936</v>
      </c>
      <c r="D82" s="85" t="s">
        <v>282</v>
      </c>
      <c r="E82" s="85" t="s">
        <v>936</v>
      </c>
      <c r="F82" s="84" t="s">
        <v>761</v>
      </c>
      <c r="G82" s="85" t="s">
        <v>936</v>
      </c>
      <c r="H82" s="62">
        <v>1</v>
      </c>
      <c r="I82" s="62" t="s">
        <v>1040</v>
      </c>
      <c r="J82" s="62" t="s">
        <v>1252</v>
      </c>
      <c r="K82" s="62" t="s">
        <v>936</v>
      </c>
      <c r="L82" s="62" t="s">
        <v>1258</v>
      </c>
      <c r="M82" s="62"/>
    </row>
    <row r="83" spans="1:13" x14ac:dyDescent="0.35">
      <c r="A83" s="62">
        <v>150</v>
      </c>
      <c r="B83" s="83" t="s">
        <v>1062</v>
      </c>
      <c r="C83" s="84" t="s">
        <v>936</v>
      </c>
      <c r="D83" s="85" t="s">
        <v>128</v>
      </c>
      <c r="E83" s="85" t="s">
        <v>936</v>
      </c>
      <c r="F83" s="84" t="s">
        <v>1235</v>
      </c>
      <c r="G83" s="85" t="s">
        <v>936</v>
      </c>
      <c r="H83" s="62">
        <v>1</v>
      </c>
      <c r="I83" s="62" t="s">
        <v>1040</v>
      </c>
      <c r="J83" s="62" t="s">
        <v>1252</v>
      </c>
      <c r="K83" s="62" t="s">
        <v>1252</v>
      </c>
      <c r="L83" s="62" t="s">
        <v>1258</v>
      </c>
      <c r="M83" s="62"/>
    </row>
    <row r="84" spans="1:13" x14ac:dyDescent="0.35">
      <c r="A84" s="62">
        <v>151</v>
      </c>
      <c r="B84" s="83" t="s">
        <v>1062</v>
      </c>
      <c r="C84" s="84" t="s">
        <v>936</v>
      </c>
      <c r="D84" s="85" t="s">
        <v>129</v>
      </c>
      <c r="E84" s="85" t="s">
        <v>936</v>
      </c>
      <c r="F84" s="84" t="s">
        <v>771</v>
      </c>
      <c r="G84" s="85" t="s">
        <v>936</v>
      </c>
      <c r="H84" s="62">
        <v>1</v>
      </c>
      <c r="I84" s="62" t="s">
        <v>1040</v>
      </c>
      <c r="J84" s="62" t="s">
        <v>1252</v>
      </c>
      <c r="K84" s="62" t="s">
        <v>1252</v>
      </c>
      <c r="L84" s="62" t="s">
        <v>1258</v>
      </c>
      <c r="M84" s="62"/>
    </row>
    <row r="85" spans="1:13" x14ac:dyDescent="0.35">
      <c r="A85" s="62">
        <v>153</v>
      </c>
      <c r="B85" s="83" t="s">
        <v>1062</v>
      </c>
      <c r="C85" s="84" t="s">
        <v>936</v>
      </c>
      <c r="D85" s="85" t="s">
        <v>131</v>
      </c>
      <c r="E85" s="85" t="s">
        <v>936</v>
      </c>
      <c r="F85" s="84" t="s">
        <v>771</v>
      </c>
      <c r="G85" s="85" t="s">
        <v>936</v>
      </c>
      <c r="H85" s="62">
        <v>1</v>
      </c>
      <c r="I85" s="62" t="s">
        <v>1040</v>
      </c>
      <c r="J85" s="62" t="s">
        <v>1252</v>
      </c>
      <c r="K85" s="62" t="s">
        <v>1252</v>
      </c>
      <c r="L85" s="62" t="s">
        <v>1258</v>
      </c>
      <c r="M85" s="62"/>
    </row>
    <row r="86" spans="1:13" x14ac:dyDescent="0.35">
      <c r="A86" s="62">
        <v>154</v>
      </c>
      <c r="B86" s="83" t="s">
        <v>1062</v>
      </c>
      <c r="C86" s="84" t="s">
        <v>936</v>
      </c>
      <c r="D86" s="85" t="s">
        <v>133</v>
      </c>
      <c r="E86" s="85" t="s">
        <v>936</v>
      </c>
      <c r="F86" s="84" t="s">
        <v>771</v>
      </c>
      <c r="G86" s="85" t="s">
        <v>936</v>
      </c>
      <c r="H86" s="62">
        <v>1</v>
      </c>
      <c r="I86" s="62" t="s">
        <v>1040</v>
      </c>
      <c r="J86" s="62" t="s">
        <v>1252</v>
      </c>
      <c r="K86" s="62" t="s">
        <v>1252</v>
      </c>
      <c r="L86" s="62" t="s">
        <v>1258</v>
      </c>
      <c r="M86" s="62"/>
    </row>
    <row r="87" spans="1:13" x14ac:dyDescent="0.35">
      <c r="A87" s="62">
        <v>155</v>
      </c>
      <c r="B87" s="83" t="s">
        <v>1062</v>
      </c>
      <c r="C87" s="84" t="s">
        <v>936</v>
      </c>
      <c r="D87" s="85" t="s">
        <v>135</v>
      </c>
      <c r="E87" s="85" t="s">
        <v>936</v>
      </c>
      <c r="F87" s="84" t="s">
        <v>749</v>
      </c>
      <c r="G87" s="85" t="s">
        <v>936</v>
      </c>
      <c r="H87" s="62">
        <v>1</v>
      </c>
      <c r="I87" s="62" t="s">
        <v>1040</v>
      </c>
      <c r="J87" s="62" t="s">
        <v>1252</v>
      </c>
      <c r="K87" s="62" t="s">
        <v>1252</v>
      </c>
      <c r="L87" s="62" t="s">
        <v>1258</v>
      </c>
      <c r="M87" s="124"/>
    </row>
    <row r="88" spans="1:13" x14ac:dyDescent="0.35">
      <c r="A88" s="62">
        <v>156</v>
      </c>
      <c r="B88" s="83" t="s">
        <v>1062</v>
      </c>
      <c r="C88" s="84" t="s">
        <v>936</v>
      </c>
      <c r="D88" s="85" t="s">
        <v>136</v>
      </c>
      <c r="E88" s="85" t="s">
        <v>936</v>
      </c>
      <c r="F88" s="84" t="s">
        <v>749</v>
      </c>
      <c r="G88" s="85" t="s">
        <v>936</v>
      </c>
      <c r="H88" s="62">
        <v>1</v>
      </c>
      <c r="I88" s="62" t="s">
        <v>1040</v>
      </c>
      <c r="J88" s="62" t="s">
        <v>1252</v>
      </c>
      <c r="K88" s="62" t="s">
        <v>1252</v>
      </c>
      <c r="L88" s="62" t="s">
        <v>1258</v>
      </c>
      <c r="M88" s="125"/>
    </row>
    <row r="89" spans="1:13" ht="15.5" customHeight="1" x14ac:dyDescent="0.35">
      <c r="A89" s="62">
        <v>157</v>
      </c>
      <c r="B89" s="83" t="s">
        <v>1062</v>
      </c>
      <c r="C89" s="84" t="s">
        <v>936</v>
      </c>
      <c r="D89" s="85" t="s">
        <v>137</v>
      </c>
      <c r="E89" s="85" t="s">
        <v>936</v>
      </c>
      <c r="F89" s="84" t="s">
        <v>771</v>
      </c>
      <c r="G89" s="85" t="s">
        <v>936</v>
      </c>
      <c r="H89" s="62">
        <v>1</v>
      </c>
      <c r="I89" s="62" t="s">
        <v>1040</v>
      </c>
      <c r="J89" s="62" t="s">
        <v>1252</v>
      </c>
      <c r="K89" s="62" t="s">
        <v>1252</v>
      </c>
      <c r="L89" s="62" t="s">
        <v>1258</v>
      </c>
      <c r="M89" s="125"/>
    </row>
    <row r="90" spans="1:13" ht="15.5" customHeight="1" x14ac:dyDescent="0.35">
      <c r="A90" s="62">
        <v>158</v>
      </c>
      <c r="B90" s="83" t="s">
        <v>1062</v>
      </c>
      <c r="C90" s="84" t="s">
        <v>936</v>
      </c>
      <c r="D90" s="85" t="s">
        <v>138</v>
      </c>
      <c r="E90" s="85" t="s">
        <v>936</v>
      </c>
      <c r="F90" s="84" t="s">
        <v>771</v>
      </c>
      <c r="G90" s="85" t="s">
        <v>936</v>
      </c>
      <c r="H90" s="62">
        <v>1</v>
      </c>
      <c r="I90" s="62" t="s">
        <v>1040</v>
      </c>
      <c r="J90" s="62" t="s">
        <v>1252</v>
      </c>
      <c r="K90" s="62" t="s">
        <v>1252</v>
      </c>
      <c r="L90" s="62" t="s">
        <v>1258</v>
      </c>
      <c r="M90" s="125"/>
    </row>
    <row r="91" spans="1:13" ht="15.5" customHeight="1" x14ac:dyDescent="0.35">
      <c r="A91" s="62">
        <v>159</v>
      </c>
      <c r="B91" s="83" t="s">
        <v>1062</v>
      </c>
      <c r="C91" s="84" t="s">
        <v>936</v>
      </c>
      <c r="D91" s="85" t="s">
        <v>139</v>
      </c>
      <c r="E91" s="85" t="s">
        <v>936</v>
      </c>
      <c r="F91" s="84" t="s">
        <v>771</v>
      </c>
      <c r="G91" s="85" t="s">
        <v>936</v>
      </c>
      <c r="H91" s="62">
        <v>1</v>
      </c>
      <c r="I91" s="62" t="s">
        <v>1040</v>
      </c>
      <c r="J91" s="62" t="s">
        <v>1252</v>
      </c>
      <c r="K91" s="62" t="s">
        <v>1252</v>
      </c>
      <c r="L91" s="62" t="s">
        <v>1258</v>
      </c>
      <c r="M91" s="125"/>
    </row>
    <row r="92" spans="1:13" ht="15.5" customHeight="1" x14ac:dyDescent="0.35">
      <c r="A92" s="62">
        <v>163</v>
      </c>
      <c r="B92" s="83" t="s">
        <v>1062</v>
      </c>
      <c r="C92" s="84" t="s">
        <v>936</v>
      </c>
      <c r="D92" s="85" t="s">
        <v>143</v>
      </c>
      <c r="E92" s="85" t="s">
        <v>936</v>
      </c>
      <c r="F92" s="84" t="s">
        <v>771</v>
      </c>
      <c r="G92" s="85" t="s">
        <v>936</v>
      </c>
      <c r="H92" s="62">
        <v>1</v>
      </c>
      <c r="I92" s="62" t="s">
        <v>1040</v>
      </c>
      <c r="J92" s="62" t="s">
        <v>1252</v>
      </c>
      <c r="K92" s="62" t="s">
        <v>1252</v>
      </c>
      <c r="L92" s="62" t="s">
        <v>1258</v>
      </c>
      <c r="M92" s="125"/>
    </row>
    <row r="93" spans="1:13" ht="15.5" customHeight="1" x14ac:dyDescent="0.35">
      <c r="A93" s="62">
        <v>164</v>
      </c>
      <c r="B93" s="83" t="s">
        <v>1062</v>
      </c>
      <c r="C93" s="84" t="s">
        <v>936</v>
      </c>
      <c r="D93" s="85" t="s">
        <v>144</v>
      </c>
      <c r="E93" s="85" t="s">
        <v>936</v>
      </c>
      <c r="F93" s="84" t="s">
        <v>771</v>
      </c>
      <c r="G93" s="85" t="s">
        <v>936</v>
      </c>
      <c r="H93" s="62">
        <v>1</v>
      </c>
      <c r="I93" s="62" t="s">
        <v>1040</v>
      </c>
      <c r="J93" s="62" t="s">
        <v>1252</v>
      </c>
      <c r="K93" s="62" t="s">
        <v>1252</v>
      </c>
      <c r="L93" s="62" t="s">
        <v>1258</v>
      </c>
      <c r="M93" s="125"/>
    </row>
    <row r="94" spans="1:13" ht="15.5" customHeight="1" x14ac:dyDescent="0.35">
      <c r="A94" s="62">
        <v>165</v>
      </c>
      <c r="B94" s="83" t="s">
        <v>1062</v>
      </c>
      <c r="C94" s="84" t="s">
        <v>936</v>
      </c>
      <c r="D94" s="85" t="s">
        <v>145</v>
      </c>
      <c r="E94" s="85" t="s">
        <v>936</v>
      </c>
      <c r="F94" s="84" t="s">
        <v>771</v>
      </c>
      <c r="G94" s="85" t="s">
        <v>936</v>
      </c>
      <c r="H94" s="62">
        <v>1</v>
      </c>
      <c r="I94" s="62" t="s">
        <v>1040</v>
      </c>
      <c r="J94" s="62" t="s">
        <v>1252</v>
      </c>
      <c r="K94" s="62" t="s">
        <v>1252</v>
      </c>
      <c r="L94" s="62" t="s">
        <v>1258</v>
      </c>
      <c r="M94" s="125"/>
    </row>
    <row r="95" spans="1:13" ht="15.5" customHeight="1" x14ac:dyDescent="0.35">
      <c r="A95" s="62">
        <v>166</v>
      </c>
      <c r="B95" s="83" t="s">
        <v>1062</v>
      </c>
      <c r="C95" s="84" t="s">
        <v>936</v>
      </c>
      <c r="D95" s="85" t="s">
        <v>1291</v>
      </c>
      <c r="E95" s="85" t="s">
        <v>936</v>
      </c>
      <c r="F95" s="84" t="s">
        <v>760</v>
      </c>
      <c r="G95" s="85" t="s">
        <v>936</v>
      </c>
      <c r="H95" s="62">
        <v>1</v>
      </c>
      <c r="I95" s="62" t="s">
        <v>1040</v>
      </c>
      <c r="J95" s="62" t="s">
        <v>1252</v>
      </c>
      <c r="K95" s="62" t="s">
        <v>936</v>
      </c>
      <c r="L95" s="62" t="s">
        <v>1258</v>
      </c>
      <c r="M95" s="125"/>
    </row>
    <row r="96" spans="1:13" ht="15.5" customHeight="1" x14ac:dyDescent="0.35">
      <c r="A96" s="62">
        <v>167</v>
      </c>
      <c r="B96" s="83" t="s">
        <v>1062</v>
      </c>
      <c r="C96" s="84" t="s">
        <v>936</v>
      </c>
      <c r="D96" s="85" t="s">
        <v>1292</v>
      </c>
      <c r="E96" s="85" t="s">
        <v>936</v>
      </c>
      <c r="F96" s="84" t="s">
        <v>760</v>
      </c>
      <c r="G96" s="85" t="s">
        <v>936</v>
      </c>
      <c r="H96" s="62">
        <v>1</v>
      </c>
      <c r="I96" s="62" t="s">
        <v>1040</v>
      </c>
      <c r="J96" s="62" t="s">
        <v>1252</v>
      </c>
      <c r="K96" s="62" t="s">
        <v>936</v>
      </c>
      <c r="L96" s="62" t="s">
        <v>1258</v>
      </c>
      <c r="M96" s="125"/>
    </row>
    <row r="97" spans="1:13" ht="15.5" customHeight="1" x14ac:dyDescent="0.35">
      <c r="A97" s="62">
        <v>168</v>
      </c>
      <c r="B97" s="83" t="s">
        <v>1062</v>
      </c>
      <c r="C97" s="84" t="s">
        <v>936</v>
      </c>
      <c r="D97" s="85" t="s">
        <v>149</v>
      </c>
      <c r="E97" s="85" t="s">
        <v>936</v>
      </c>
      <c r="F97" s="84" t="s">
        <v>754</v>
      </c>
      <c r="G97" s="85" t="s">
        <v>936</v>
      </c>
      <c r="H97" s="62">
        <v>1</v>
      </c>
      <c r="I97" s="62" t="s">
        <v>1040</v>
      </c>
      <c r="J97" s="62" t="s">
        <v>1252</v>
      </c>
      <c r="K97" s="62" t="s">
        <v>1252</v>
      </c>
      <c r="L97" s="62" t="s">
        <v>1258</v>
      </c>
      <c r="M97" s="125"/>
    </row>
    <row r="98" spans="1:13" ht="15.5" customHeight="1" x14ac:dyDescent="0.35">
      <c r="A98" s="62">
        <v>169</v>
      </c>
      <c r="B98" s="83" t="s">
        <v>1062</v>
      </c>
      <c r="C98" s="84" t="s">
        <v>936</v>
      </c>
      <c r="D98" s="85" t="s">
        <v>150</v>
      </c>
      <c r="E98" s="85" t="s">
        <v>936</v>
      </c>
      <c r="F98" s="84" t="s">
        <v>765</v>
      </c>
      <c r="G98" s="85" t="s">
        <v>936</v>
      </c>
      <c r="H98" s="62">
        <v>1</v>
      </c>
      <c r="I98" s="62" t="s">
        <v>1040</v>
      </c>
      <c r="J98" s="62" t="s">
        <v>1252</v>
      </c>
      <c r="K98" s="62" t="s">
        <v>1252</v>
      </c>
      <c r="L98" s="62" t="s">
        <v>1258</v>
      </c>
      <c r="M98" s="125"/>
    </row>
    <row r="99" spans="1:13" x14ac:dyDescent="0.35">
      <c r="A99" s="62">
        <v>170</v>
      </c>
      <c r="B99" s="83" t="s">
        <v>1062</v>
      </c>
      <c r="C99" s="84" t="s">
        <v>936</v>
      </c>
      <c r="D99" s="85" t="s">
        <v>161</v>
      </c>
      <c r="E99" s="85" t="s">
        <v>936</v>
      </c>
      <c r="F99" s="84" t="s">
        <v>749</v>
      </c>
      <c r="G99" s="85" t="s">
        <v>936</v>
      </c>
      <c r="H99" s="62">
        <v>1</v>
      </c>
      <c r="I99" s="62" t="s">
        <v>1040</v>
      </c>
      <c r="J99" s="62" t="s">
        <v>1252</v>
      </c>
      <c r="K99" s="62" t="s">
        <v>1252</v>
      </c>
      <c r="L99" s="62" t="s">
        <v>1258</v>
      </c>
      <c r="M99" s="125"/>
    </row>
    <row r="100" spans="1:13" x14ac:dyDescent="0.35">
      <c r="A100" s="62">
        <v>171</v>
      </c>
      <c r="B100" s="83" t="s">
        <v>1062</v>
      </c>
      <c r="C100" s="84" t="s">
        <v>936</v>
      </c>
      <c r="D100" s="85" t="s">
        <v>162</v>
      </c>
      <c r="E100" s="85" t="s">
        <v>936</v>
      </c>
      <c r="F100" s="84" t="s">
        <v>749</v>
      </c>
      <c r="G100" s="85" t="s">
        <v>936</v>
      </c>
      <c r="H100" s="62">
        <v>1</v>
      </c>
      <c r="I100" s="62" t="s">
        <v>1040</v>
      </c>
      <c r="J100" s="62" t="s">
        <v>1252</v>
      </c>
      <c r="K100" s="62" t="s">
        <v>1252</v>
      </c>
      <c r="L100" s="62" t="s">
        <v>1258</v>
      </c>
      <c r="M100" s="125"/>
    </row>
    <row r="101" spans="1:13" x14ac:dyDescent="0.35">
      <c r="A101" s="62">
        <v>172</v>
      </c>
      <c r="B101" s="83" t="s">
        <v>1062</v>
      </c>
      <c r="C101" s="84" t="s">
        <v>936</v>
      </c>
      <c r="D101" s="85" t="s">
        <v>163</v>
      </c>
      <c r="E101" s="85" t="s">
        <v>936</v>
      </c>
      <c r="F101" s="84" t="s">
        <v>749</v>
      </c>
      <c r="G101" s="85" t="s">
        <v>936</v>
      </c>
      <c r="H101" s="62">
        <v>1</v>
      </c>
      <c r="I101" s="62" t="s">
        <v>1040</v>
      </c>
      <c r="J101" s="62" t="s">
        <v>1252</v>
      </c>
      <c r="K101" s="62" t="s">
        <v>1252</v>
      </c>
      <c r="L101" s="62" t="s">
        <v>1258</v>
      </c>
      <c r="M101" s="125"/>
    </row>
    <row r="102" spans="1:13" x14ac:dyDescent="0.35">
      <c r="A102" s="62">
        <v>173</v>
      </c>
      <c r="B102" s="83" t="s">
        <v>1062</v>
      </c>
      <c r="C102" s="84" t="s">
        <v>936</v>
      </c>
      <c r="D102" s="85" t="s">
        <v>164</v>
      </c>
      <c r="E102" s="85" t="s">
        <v>936</v>
      </c>
      <c r="F102" s="84" t="s">
        <v>749</v>
      </c>
      <c r="G102" s="85" t="s">
        <v>936</v>
      </c>
      <c r="H102" s="62">
        <v>1</v>
      </c>
      <c r="I102" s="62" t="s">
        <v>1040</v>
      </c>
      <c r="J102" s="62" t="s">
        <v>1252</v>
      </c>
      <c r="K102" s="62" t="s">
        <v>1252</v>
      </c>
      <c r="L102" s="62" t="s">
        <v>1258</v>
      </c>
      <c r="M102" s="125"/>
    </row>
    <row r="103" spans="1:13" x14ac:dyDescent="0.35">
      <c r="A103" s="62">
        <v>174</v>
      </c>
      <c r="B103" s="83" t="s">
        <v>1062</v>
      </c>
      <c r="C103" s="84" t="s">
        <v>936</v>
      </c>
      <c r="D103" s="85" t="s">
        <v>165</v>
      </c>
      <c r="E103" s="85" t="s">
        <v>936</v>
      </c>
      <c r="F103" s="84" t="s">
        <v>749</v>
      </c>
      <c r="G103" s="85" t="s">
        <v>936</v>
      </c>
      <c r="H103" s="62">
        <v>1</v>
      </c>
      <c r="I103" s="62" t="s">
        <v>1040</v>
      </c>
      <c r="J103" s="62" t="s">
        <v>1252</v>
      </c>
      <c r="K103" s="62" t="s">
        <v>1252</v>
      </c>
      <c r="L103" s="62" t="s">
        <v>1258</v>
      </c>
      <c r="M103" s="125"/>
    </row>
    <row r="104" spans="1:13" ht="15.5" customHeight="1" x14ac:dyDescent="0.35">
      <c r="A104" s="62">
        <v>175</v>
      </c>
      <c r="B104" s="83" t="s">
        <v>1062</v>
      </c>
      <c r="C104" s="84" t="s">
        <v>936</v>
      </c>
      <c r="D104" s="85" t="s">
        <v>151</v>
      </c>
      <c r="E104" s="85" t="s">
        <v>936</v>
      </c>
      <c r="F104" s="84" t="s">
        <v>853</v>
      </c>
      <c r="G104" s="85" t="s">
        <v>936</v>
      </c>
      <c r="H104" s="62">
        <v>1</v>
      </c>
      <c r="I104" s="62" t="s">
        <v>1040</v>
      </c>
      <c r="J104" s="62" t="s">
        <v>1252</v>
      </c>
      <c r="K104" s="62" t="s">
        <v>1252</v>
      </c>
      <c r="L104" s="62" t="s">
        <v>1258</v>
      </c>
      <c r="M104" s="125"/>
    </row>
    <row r="105" spans="1:13" ht="15.5" customHeight="1" x14ac:dyDescent="0.35">
      <c r="A105" s="62">
        <v>176</v>
      </c>
      <c r="B105" s="83" t="s">
        <v>1062</v>
      </c>
      <c r="C105" s="84" t="s">
        <v>936</v>
      </c>
      <c r="D105" s="85" t="s">
        <v>152</v>
      </c>
      <c r="E105" s="85" t="s">
        <v>936</v>
      </c>
      <c r="F105" s="84" t="s">
        <v>853</v>
      </c>
      <c r="G105" s="85" t="s">
        <v>936</v>
      </c>
      <c r="H105" s="62">
        <v>1</v>
      </c>
      <c r="I105" s="62" t="s">
        <v>1040</v>
      </c>
      <c r="J105" s="62" t="s">
        <v>1252</v>
      </c>
      <c r="K105" s="62" t="s">
        <v>1252</v>
      </c>
      <c r="L105" s="62" t="s">
        <v>1258</v>
      </c>
      <c r="M105" s="125"/>
    </row>
    <row r="106" spans="1:13" ht="15.5" customHeight="1" x14ac:dyDescent="0.35">
      <c r="A106" s="62">
        <v>177</v>
      </c>
      <c r="B106" s="83" t="s">
        <v>1062</v>
      </c>
      <c r="C106" s="84" t="s">
        <v>936</v>
      </c>
      <c r="D106" s="85" t="s">
        <v>153</v>
      </c>
      <c r="E106" s="85" t="s">
        <v>936</v>
      </c>
      <c r="F106" s="84" t="s">
        <v>853</v>
      </c>
      <c r="G106" s="85" t="s">
        <v>936</v>
      </c>
      <c r="H106" s="62">
        <v>1</v>
      </c>
      <c r="I106" s="62" t="s">
        <v>1040</v>
      </c>
      <c r="J106" s="62" t="s">
        <v>1252</v>
      </c>
      <c r="K106" s="62" t="s">
        <v>1252</v>
      </c>
      <c r="L106" s="62" t="s">
        <v>1258</v>
      </c>
      <c r="M106" s="125"/>
    </row>
    <row r="107" spans="1:13" ht="15.5" customHeight="1" x14ac:dyDescent="0.35">
      <c r="A107" s="62">
        <v>178</v>
      </c>
      <c r="B107" s="83" t="s">
        <v>1062</v>
      </c>
      <c r="C107" s="84" t="s">
        <v>936</v>
      </c>
      <c r="D107" s="85" t="s">
        <v>157</v>
      </c>
      <c r="E107" s="85" t="s">
        <v>936</v>
      </c>
      <c r="F107" s="84" t="s">
        <v>853</v>
      </c>
      <c r="G107" s="85" t="s">
        <v>936</v>
      </c>
      <c r="H107" s="62">
        <v>1</v>
      </c>
      <c r="I107" s="62" t="s">
        <v>1040</v>
      </c>
      <c r="J107" s="62" t="s">
        <v>1252</v>
      </c>
      <c r="K107" s="62" t="s">
        <v>1252</v>
      </c>
      <c r="L107" s="62" t="s">
        <v>1258</v>
      </c>
      <c r="M107" s="125"/>
    </row>
    <row r="108" spans="1:13" ht="15.5" customHeight="1" x14ac:dyDescent="0.35">
      <c r="A108" s="62">
        <v>179</v>
      </c>
      <c r="B108" s="83" t="s">
        <v>1062</v>
      </c>
      <c r="C108" s="84" t="s">
        <v>936</v>
      </c>
      <c r="D108" s="85" t="s">
        <v>158</v>
      </c>
      <c r="E108" s="85" t="s">
        <v>936</v>
      </c>
      <c r="F108" s="84" t="s">
        <v>853</v>
      </c>
      <c r="G108" s="85" t="s">
        <v>936</v>
      </c>
      <c r="H108" s="62">
        <v>1</v>
      </c>
      <c r="I108" s="62" t="s">
        <v>1040</v>
      </c>
      <c r="J108" s="62" t="s">
        <v>1252</v>
      </c>
      <c r="K108" s="62" t="s">
        <v>1252</v>
      </c>
      <c r="L108" s="62" t="s">
        <v>1258</v>
      </c>
      <c r="M108" s="125"/>
    </row>
    <row r="109" spans="1:13" ht="15.5" customHeight="1" x14ac:dyDescent="0.35">
      <c r="A109" s="62">
        <v>180</v>
      </c>
      <c r="B109" s="83" t="s">
        <v>1062</v>
      </c>
      <c r="C109" s="84" t="s">
        <v>936</v>
      </c>
      <c r="D109" s="85" t="s">
        <v>154</v>
      </c>
      <c r="E109" s="85" t="s">
        <v>936</v>
      </c>
      <c r="F109" s="84" t="s">
        <v>765</v>
      </c>
      <c r="G109" s="85" t="s">
        <v>936</v>
      </c>
      <c r="H109" s="62">
        <v>1</v>
      </c>
      <c r="I109" s="62" t="s">
        <v>1040</v>
      </c>
      <c r="J109" s="62" t="s">
        <v>1252</v>
      </c>
      <c r="K109" s="62" t="s">
        <v>1252</v>
      </c>
      <c r="L109" s="62" t="s">
        <v>1258</v>
      </c>
      <c r="M109" s="125"/>
    </row>
    <row r="110" spans="1:13" ht="15.5" customHeight="1" x14ac:dyDescent="0.35">
      <c r="A110" s="62">
        <v>181</v>
      </c>
      <c r="B110" s="83" t="s">
        <v>1062</v>
      </c>
      <c r="C110" s="84" t="s">
        <v>936</v>
      </c>
      <c r="D110" s="85" t="s">
        <v>155</v>
      </c>
      <c r="E110" s="85" t="s">
        <v>936</v>
      </c>
      <c r="F110" s="84" t="s">
        <v>765</v>
      </c>
      <c r="G110" s="85" t="s">
        <v>936</v>
      </c>
      <c r="H110" s="62">
        <v>1</v>
      </c>
      <c r="I110" s="62" t="s">
        <v>1040</v>
      </c>
      <c r="J110" s="62" t="s">
        <v>1252</v>
      </c>
      <c r="K110" s="62" t="s">
        <v>1252</v>
      </c>
      <c r="L110" s="62" t="s">
        <v>1258</v>
      </c>
      <c r="M110" s="125"/>
    </row>
    <row r="111" spans="1:13" ht="15.5" customHeight="1" x14ac:dyDescent="0.35">
      <c r="A111" s="62">
        <v>182</v>
      </c>
      <c r="B111" s="83" t="s">
        <v>1062</v>
      </c>
      <c r="C111" s="84" t="s">
        <v>936</v>
      </c>
      <c r="D111" s="85" t="s">
        <v>156</v>
      </c>
      <c r="E111" s="85" t="s">
        <v>936</v>
      </c>
      <c r="F111" s="84" t="s">
        <v>765</v>
      </c>
      <c r="G111" s="85" t="s">
        <v>936</v>
      </c>
      <c r="H111" s="62">
        <v>1</v>
      </c>
      <c r="I111" s="62" t="s">
        <v>1040</v>
      </c>
      <c r="J111" s="62" t="s">
        <v>1252</v>
      </c>
      <c r="K111" s="62" t="s">
        <v>1252</v>
      </c>
      <c r="L111" s="62" t="s">
        <v>1258</v>
      </c>
      <c r="M111" s="125"/>
    </row>
    <row r="112" spans="1:13" ht="15.5" customHeight="1" x14ac:dyDescent="0.35">
      <c r="A112" s="62">
        <v>183</v>
      </c>
      <c r="B112" s="83" t="s">
        <v>1062</v>
      </c>
      <c r="C112" s="84" t="s">
        <v>936</v>
      </c>
      <c r="D112" s="85" t="s">
        <v>159</v>
      </c>
      <c r="E112" s="85" t="s">
        <v>936</v>
      </c>
      <c r="F112" s="84" t="s">
        <v>765</v>
      </c>
      <c r="G112" s="85" t="s">
        <v>936</v>
      </c>
      <c r="H112" s="62">
        <v>1</v>
      </c>
      <c r="I112" s="62" t="s">
        <v>1040</v>
      </c>
      <c r="J112" s="62" t="s">
        <v>1252</v>
      </c>
      <c r="K112" s="62" t="s">
        <v>1252</v>
      </c>
      <c r="L112" s="62" t="s">
        <v>1258</v>
      </c>
      <c r="M112" s="125"/>
    </row>
    <row r="113" spans="1:13" ht="15.5" customHeight="1" x14ac:dyDescent="0.35">
      <c r="A113" s="62">
        <v>184</v>
      </c>
      <c r="B113" s="83" t="s">
        <v>1062</v>
      </c>
      <c r="C113" s="84" t="s">
        <v>936</v>
      </c>
      <c r="D113" s="85" t="s">
        <v>160</v>
      </c>
      <c r="E113" s="85" t="s">
        <v>936</v>
      </c>
      <c r="F113" s="84" t="s">
        <v>765</v>
      </c>
      <c r="G113" s="85" t="s">
        <v>936</v>
      </c>
      <c r="H113" s="62">
        <v>1</v>
      </c>
      <c r="I113" s="62" t="s">
        <v>1040</v>
      </c>
      <c r="J113" s="62" t="s">
        <v>1252</v>
      </c>
      <c r="K113" s="62" t="s">
        <v>1252</v>
      </c>
      <c r="L113" s="62" t="s">
        <v>1258</v>
      </c>
      <c r="M113" s="125"/>
    </row>
    <row r="114" spans="1:13" ht="15.5" customHeight="1" x14ac:dyDescent="0.35">
      <c r="A114" s="62">
        <v>185</v>
      </c>
      <c r="B114" s="83" t="s">
        <v>1062</v>
      </c>
      <c r="C114" s="84" t="s">
        <v>936</v>
      </c>
      <c r="D114" s="85" t="s">
        <v>174</v>
      </c>
      <c r="E114" s="85" t="s">
        <v>936</v>
      </c>
      <c r="F114" s="84" t="s">
        <v>933</v>
      </c>
      <c r="G114" s="85" t="s">
        <v>936</v>
      </c>
      <c r="H114" s="62">
        <v>1</v>
      </c>
      <c r="I114" s="62" t="s">
        <v>1040</v>
      </c>
      <c r="J114" s="62" t="s">
        <v>1252</v>
      </c>
      <c r="K114" s="62" t="s">
        <v>1252</v>
      </c>
      <c r="L114" s="62" t="s">
        <v>1258</v>
      </c>
      <c r="M114" s="125"/>
    </row>
    <row r="115" spans="1:13" ht="15.5" customHeight="1" x14ac:dyDescent="0.35">
      <c r="A115" s="62">
        <v>186</v>
      </c>
      <c r="B115" s="83" t="s">
        <v>1062</v>
      </c>
      <c r="C115" s="84" t="s">
        <v>936</v>
      </c>
      <c r="D115" s="85" t="s">
        <v>181</v>
      </c>
      <c r="E115" s="85" t="s">
        <v>936</v>
      </c>
      <c r="F115" s="84" t="s">
        <v>933</v>
      </c>
      <c r="G115" s="85" t="s">
        <v>936</v>
      </c>
      <c r="H115" s="62">
        <v>1</v>
      </c>
      <c r="I115" s="62" t="s">
        <v>1040</v>
      </c>
      <c r="J115" s="62" t="s">
        <v>1252</v>
      </c>
      <c r="K115" s="62" t="s">
        <v>1252</v>
      </c>
      <c r="L115" s="62" t="s">
        <v>1258</v>
      </c>
      <c r="M115" s="125"/>
    </row>
    <row r="116" spans="1:13" ht="15.5" customHeight="1" x14ac:dyDescent="0.35">
      <c r="A116" s="62">
        <v>187</v>
      </c>
      <c r="B116" s="83" t="s">
        <v>1062</v>
      </c>
      <c r="C116" s="84" t="s">
        <v>936</v>
      </c>
      <c r="D116" s="85" t="s">
        <v>188</v>
      </c>
      <c r="E116" s="85" t="s">
        <v>936</v>
      </c>
      <c r="F116" s="84" t="s">
        <v>933</v>
      </c>
      <c r="G116" s="85" t="s">
        <v>936</v>
      </c>
      <c r="H116" s="62">
        <v>1</v>
      </c>
      <c r="I116" s="62" t="s">
        <v>1040</v>
      </c>
      <c r="J116" s="62" t="s">
        <v>1252</v>
      </c>
      <c r="K116" s="62" t="s">
        <v>1252</v>
      </c>
      <c r="L116" s="62" t="s">
        <v>1258</v>
      </c>
      <c r="M116" s="125"/>
    </row>
    <row r="117" spans="1:13" ht="15.5" customHeight="1" x14ac:dyDescent="0.35">
      <c r="A117" s="62">
        <v>188</v>
      </c>
      <c r="B117" s="83" t="s">
        <v>1062</v>
      </c>
      <c r="C117" s="84" t="s">
        <v>936</v>
      </c>
      <c r="D117" s="85" t="s">
        <v>200</v>
      </c>
      <c r="E117" s="85" t="s">
        <v>936</v>
      </c>
      <c r="F117" s="84" t="s">
        <v>933</v>
      </c>
      <c r="G117" s="85" t="s">
        <v>936</v>
      </c>
      <c r="H117" s="62">
        <v>1</v>
      </c>
      <c r="I117" s="62" t="s">
        <v>1040</v>
      </c>
      <c r="J117" s="62" t="s">
        <v>1252</v>
      </c>
      <c r="K117" s="62" t="s">
        <v>1252</v>
      </c>
      <c r="L117" s="62" t="s">
        <v>1258</v>
      </c>
      <c r="M117" s="125"/>
    </row>
    <row r="118" spans="1:13" ht="15.5" customHeight="1" x14ac:dyDescent="0.35">
      <c r="A118" s="62">
        <v>189</v>
      </c>
      <c r="B118" s="83" t="s">
        <v>1062</v>
      </c>
      <c r="C118" s="84" t="s">
        <v>936</v>
      </c>
      <c r="D118" s="85" t="s">
        <v>203</v>
      </c>
      <c r="E118" s="85" t="s">
        <v>936</v>
      </c>
      <c r="F118" s="84" t="s">
        <v>933</v>
      </c>
      <c r="G118" s="85" t="s">
        <v>936</v>
      </c>
      <c r="H118" s="62">
        <v>1</v>
      </c>
      <c r="I118" s="62" t="s">
        <v>1040</v>
      </c>
      <c r="J118" s="62" t="s">
        <v>1252</v>
      </c>
      <c r="K118" s="62" t="s">
        <v>1252</v>
      </c>
      <c r="L118" s="62" t="s">
        <v>1258</v>
      </c>
      <c r="M118" s="125"/>
    </row>
    <row r="119" spans="1:13" ht="15.5" customHeight="1" x14ac:dyDescent="0.35">
      <c r="A119" s="62">
        <v>190</v>
      </c>
      <c r="B119" s="83" t="s">
        <v>1062</v>
      </c>
      <c r="C119" s="84" t="s">
        <v>936</v>
      </c>
      <c r="D119" s="85" t="s">
        <v>167</v>
      </c>
      <c r="E119" s="85" t="s">
        <v>936</v>
      </c>
      <c r="F119" s="84" t="s">
        <v>932</v>
      </c>
      <c r="G119" s="85" t="s">
        <v>936</v>
      </c>
      <c r="H119" s="62">
        <v>1</v>
      </c>
      <c r="I119" s="62" t="s">
        <v>1040</v>
      </c>
      <c r="J119" s="62" t="s">
        <v>1252</v>
      </c>
      <c r="K119" s="62" t="s">
        <v>1252</v>
      </c>
      <c r="L119" s="62" t="s">
        <v>1258</v>
      </c>
      <c r="M119" s="125"/>
    </row>
    <row r="120" spans="1:13" ht="15.5" customHeight="1" x14ac:dyDescent="0.35">
      <c r="A120" s="62">
        <v>191</v>
      </c>
      <c r="B120" s="83" t="s">
        <v>1062</v>
      </c>
      <c r="C120" s="84" t="s">
        <v>936</v>
      </c>
      <c r="D120" s="85" t="s">
        <v>166</v>
      </c>
      <c r="E120" s="85" t="s">
        <v>936</v>
      </c>
      <c r="F120" s="84" t="s">
        <v>932</v>
      </c>
      <c r="G120" s="85" t="s">
        <v>936</v>
      </c>
      <c r="H120" s="62">
        <v>1</v>
      </c>
      <c r="I120" s="62" t="s">
        <v>1040</v>
      </c>
      <c r="J120" s="62" t="s">
        <v>1252</v>
      </c>
      <c r="K120" s="62" t="s">
        <v>1252</v>
      </c>
      <c r="L120" s="62" t="s">
        <v>1258</v>
      </c>
      <c r="M120" s="125"/>
    </row>
    <row r="121" spans="1:13" ht="15.5" customHeight="1" x14ac:dyDescent="0.35">
      <c r="A121" s="62">
        <v>192</v>
      </c>
      <c r="B121" s="83" t="s">
        <v>1062</v>
      </c>
      <c r="C121" s="84" t="s">
        <v>936</v>
      </c>
      <c r="D121" s="85" t="s">
        <v>168</v>
      </c>
      <c r="E121" s="85" t="s">
        <v>936</v>
      </c>
      <c r="F121" s="84" t="s">
        <v>932</v>
      </c>
      <c r="G121" s="85" t="s">
        <v>936</v>
      </c>
      <c r="H121" s="62">
        <v>1</v>
      </c>
      <c r="I121" s="62" t="s">
        <v>1040</v>
      </c>
      <c r="J121" s="62" t="s">
        <v>1252</v>
      </c>
      <c r="K121" s="62" t="s">
        <v>1252</v>
      </c>
      <c r="L121" s="62" t="s">
        <v>1258</v>
      </c>
      <c r="M121" s="125"/>
    </row>
    <row r="122" spans="1:13" ht="15.5" customHeight="1" x14ac:dyDescent="0.35">
      <c r="A122" s="62">
        <v>193</v>
      </c>
      <c r="B122" s="83" t="s">
        <v>1062</v>
      </c>
      <c r="C122" s="84" t="s">
        <v>936</v>
      </c>
      <c r="D122" s="85" t="s">
        <v>169</v>
      </c>
      <c r="E122" s="85" t="s">
        <v>936</v>
      </c>
      <c r="F122" s="84" t="s">
        <v>932</v>
      </c>
      <c r="G122" s="85" t="s">
        <v>936</v>
      </c>
      <c r="H122" s="62">
        <v>1</v>
      </c>
      <c r="I122" s="62" t="s">
        <v>1040</v>
      </c>
      <c r="J122" s="62" t="s">
        <v>1252</v>
      </c>
      <c r="K122" s="62" t="s">
        <v>1252</v>
      </c>
      <c r="L122" s="62" t="s">
        <v>1258</v>
      </c>
      <c r="M122" s="125"/>
    </row>
    <row r="123" spans="1:13" ht="15.5" customHeight="1" x14ac:dyDescent="0.35">
      <c r="A123" s="62">
        <v>194</v>
      </c>
      <c r="B123" s="83" t="s">
        <v>1062</v>
      </c>
      <c r="C123" s="84" t="s">
        <v>936</v>
      </c>
      <c r="D123" s="85" t="s">
        <v>1200</v>
      </c>
      <c r="E123" s="85" t="s">
        <v>936</v>
      </c>
      <c r="F123" s="84" t="s">
        <v>932</v>
      </c>
      <c r="G123" s="85" t="s">
        <v>936</v>
      </c>
      <c r="H123" s="62">
        <v>1</v>
      </c>
      <c r="I123" s="62" t="s">
        <v>1040</v>
      </c>
      <c r="J123" s="62" t="s">
        <v>1252</v>
      </c>
      <c r="K123" s="62" t="s">
        <v>1252</v>
      </c>
      <c r="L123" s="62" t="s">
        <v>1258</v>
      </c>
      <c r="M123" s="125"/>
    </row>
    <row r="124" spans="1:13" ht="15.5" customHeight="1" x14ac:dyDescent="0.35">
      <c r="A124" s="62">
        <v>195</v>
      </c>
      <c r="B124" s="83" t="s">
        <v>1062</v>
      </c>
      <c r="C124" s="84" t="s">
        <v>936</v>
      </c>
      <c r="D124" s="85" t="s">
        <v>1256</v>
      </c>
      <c r="E124" s="85" t="s">
        <v>936</v>
      </c>
      <c r="F124" s="84" t="s">
        <v>933</v>
      </c>
      <c r="G124" s="85" t="s">
        <v>936</v>
      </c>
      <c r="H124" s="62">
        <v>1</v>
      </c>
      <c r="I124" s="62" t="s">
        <v>1040</v>
      </c>
      <c r="J124" s="62" t="s">
        <v>1252</v>
      </c>
      <c r="K124" s="62" t="s">
        <v>1252</v>
      </c>
      <c r="L124" s="62" t="s">
        <v>1258</v>
      </c>
      <c r="M124" s="125"/>
    </row>
    <row r="125" spans="1:13" ht="15.5" customHeight="1" x14ac:dyDescent="0.35">
      <c r="A125" s="62">
        <v>196</v>
      </c>
      <c r="B125" s="83" t="s">
        <v>1062</v>
      </c>
      <c r="C125" s="84" t="s">
        <v>936</v>
      </c>
      <c r="D125" s="85" t="s">
        <v>1201</v>
      </c>
      <c r="E125" s="85" t="s">
        <v>936</v>
      </c>
      <c r="F125" s="84" t="s">
        <v>932</v>
      </c>
      <c r="G125" s="85" t="s">
        <v>936</v>
      </c>
      <c r="H125" s="62">
        <v>1</v>
      </c>
      <c r="I125" s="62" t="s">
        <v>1040</v>
      </c>
      <c r="J125" s="62" t="s">
        <v>1252</v>
      </c>
      <c r="K125" s="62" t="s">
        <v>1252</v>
      </c>
      <c r="L125" s="62" t="s">
        <v>1258</v>
      </c>
      <c r="M125" s="125"/>
    </row>
    <row r="126" spans="1:13" ht="15.5" customHeight="1" x14ac:dyDescent="0.35">
      <c r="A126" s="62">
        <v>197</v>
      </c>
      <c r="B126" s="83" t="s">
        <v>1062</v>
      </c>
      <c r="C126" s="84" t="s">
        <v>936</v>
      </c>
      <c r="D126" s="85" t="s">
        <v>285</v>
      </c>
      <c r="E126" s="85" t="s">
        <v>936</v>
      </c>
      <c r="F126" s="84" t="s">
        <v>763</v>
      </c>
      <c r="G126" s="85" t="s">
        <v>936</v>
      </c>
      <c r="H126" s="62">
        <v>1</v>
      </c>
      <c r="I126" s="62" t="s">
        <v>1040</v>
      </c>
      <c r="J126" s="62" t="s">
        <v>1252</v>
      </c>
      <c r="K126" s="62" t="s">
        <v>936</v>
      </c>
      <c r="L126" s="62" t="s">
        <v>1258</v>
      </c>
      <c r="M126" s="125"/>
    </row>
    <row r="127" spans="1:13" ht="15.5" customHeight="1" x14ac:dyDescent="0.35">
      <c r="A127" s="62">
        <v>199</v>
      </c>
      <c r="B127" s="83" t="s">
        <v>1062</v>
      </c>
      <c r="C127" s="84" t="s">
        <v>936</v>
      </c>
      <c r="D127" s="85" t="s">
        <v>287</v>
      </c>
      <c r="E127" s="85" t="s">
        <v>936</v>
      </c>
      <c r="F127" s="84" t="s">
        <v>934</v>
      </c>
      <c r="G127" s="85" t="s">
        <v>936</v>
      </c>
      <c r="H127" s="62">
        <v>1</v>
      </c>
      <c r="I127" s="62" t="s">
        <v>1040</v>
      </c>
      <c r="J127" s="62" t="s">
        <v>1252</v>
      </c>
      <c r="K127" s="62" t="s">
        <v>936</v>
      </c>
      <c r="L127" s="62" t="s">
        <v>1258</v>
      </c>
      <c r="M127" s="125"/>
    </row>
    <row r="128" spans="1:13" ht="15.5" customHeight="1" x14ac:dyDescent="0.35">
      <c r="A128" s="62">
        <v>200</v>
      </c>
      <c r="B128" s="83" t="s">
        <v>1062</v>
      </c>
      <c r="C128" s="84" t="s">
        <v>936</v>
      </c>
      <c r="D128" s="85" t="s">
        <v>295</v>
      </c>
      <c r="E128" s="85" t="s">
        <v>936</v>
      </c>
      <c r="F128" s="84" t="s">
        <v>934</v>
      </c>
      <c r="G128" s="85" t="s">
        <v>936</v>
      </c>
      <c r="H128" s="62">
        <v>1</v>
      </c>
      <c r="I128" s="62" t="s">
        <v>1040</v>
      </c>
      <c r="J128" s="62" t="s">
        <v>1252</v>
      </c>
      <c r="K128" s="62" t="s">
        <v>936</v>
      </c>
      <c r="L128" s="62" t="s">
        <v>1258</v>
      </c>
      <c r="M128" s="125"/>
    </row>
    <row r="129" spans="1:13" ht="15.5" customHeight="1" x14ac:dyDescent="0.35">
      <c r="A129" s="62">
        <v>201</v>
      </c>
      <c r="B129" s="83" t="s">
        <v>1062</v>
      </c>
      <c r="C129" s="84" t="s">
        <v>936</v>
      </c>
      <c r="D129" s="85" t="s">
        <v>175</v>
      </c>
      <c r="E129" s="85" t="s">
        <v>936</v>
      </c>
      <c r="F129" s="84" t="s">
        <v>762</v>
      </c>
      <c r="G129" s="85" t="s">
        <v>936</v>
      </c>
      <c r="H129" s="62">
        <v>1</v>
      </c>
      <c r="I129" s="62" t="s">
        <v>1040</v>
      </c>
      <c r="J129" s="62" t="s">
        <v>1252</v>
      </c>
      <c r="K129" s="62" t="s">
        <v>1252</v>
      </c>
      <c r="L129" s="62" t="s">
        <v>1258</v>
      </c>
      <c r="M129" s="125"/>
    </row>
    <row r="130" spans="1:13" ht="15.5" customHeight="1" x14ac:dyDescent="0.35">
      <c r="A130" s="62">
        <v>202</v>
      </c>
      <c r="B130" s="83" t="s">
        <v>1062</v>
      </c>
      <c r="C130" s="84" t="s">
        <v>936</v>
      </c>
      <c r="D130" s="85" t="s">
        <v>180</v>
      </c>
      <c r="E130" s="85" t="s">
        <v>936</v>
      </c>
      <c r="F130" s="84" t="s">
        <v>762</v>
      </c>
      <c r="G130" s="85" t="s">
        <v>936</v>
      </c>
      <c r="H130" s="62">
        <v>1</v>
      </c>
      <c r="I130" s="62" t="s">
        <v>1040</v>
      </c>
      <c r="J130" s="62" t="s">
        <v>1252</v>
      </c>
      <c r="K130" s="62" t="s">
        <v>1252</v>
      </c>
      <c r="L130" s="62" t="s">
        <v>1258</v>
      </c>
      <c r="M130" s="125"/>
    </row>
    <row r="131" spans="1:13" ht="15.5" customHeight="1" x14ac:dyDescent="0.35">
      <c r="A131" s="62">
        <v>203</v>
      </c>
      <c r="B131" s="83" t="s">
        <v>1062</v>
      </c>
      <c r="C131" s="84" t="s">
        <v>936</v>
      </c>
      <c r="D131" s="85" t="s">
        <v>189</v>
      </c>
      <c r="E131" s="85" t="s">
        <v>936</v>
      </c>
      <c r="F131" s="84" t="s">
        <v>762</v>
      </c>
      <c r="G131" s="85" t="s">
        <v>936</v>
      </c>
      <c r="H131" s="62">
        <v>1</v>
      </c>
      <c r="I131" s="62" t="s">
        <v>1040</v>
      </c>
      <c r="J131" s="62" t="s">
        <v>1252</v>
      </c>
      <c r="K131" s="62" t="s">
        <v>1252</v>
      </c>
      <c r="L131" s="62" t="s">
        <v>1258</v>
      </c>
      <c r="M131" s="125"/>
    </row>
    <row r="132" spans="1:13" ht="15.5" customHeight="1" x14ac:dyDescent="0.35">
      <c r="A132" s="62">
        <v>204</v>
      </c>
      <c r="B132" s="83" t="s">
        <v>1062</v>
      </c>
      <c r="C132" s="84" t="s">
        <v>936</v>
      </c>
      <c r="D132" s="85" t="s">
        <v>204</v>
      </c>
      <c r="E132" s="85" t="s">
        <v>936</v>
      </c>
      <c r="F132" s="84" t="s">
        <v>762</v>
      </c>
      <c r="G132" s="85" t="s">
        <v>936</v>
      </c>
      <c r="H132" s="62">
        <v>1</v>
      </c>
      <c r="I132" s="62" t="s">
        <v>1040</v>
      </c>
      <c r="J132" s="62" t="s">
        <v>1252</v>
      </c>
      <c r="K132" s="62" t="s">
        <v>1252</v>
      </c>
      <c r="L132" s="62" t="s">
        <v>1258</v>
      </c>
      <c r="M132" s="125"/>
    </row>
    <row r="133" spans="1:13" ht="15.5" customHeight="1" x14ac:dyDescent="0.35">
      <c r="A133" s="62">
        <v>205</v>
      </c>
      <c r="B133" s="83" t="s">
        <v>1062</v>
      </c>
      <c r="C133" s="84" t="s">
        <v>936</v>
      </c>
      <c r="D133" s="85" t="s">
        <v>286</v>
      </c>
      <c r="E133" s="85" t="s">
        <v>936</v>
      </c>
      <c r="F133" s="84" t="s">
        <v>934</v>
      </c>
      <c r="G133" s="85" t="s">
        <v>936</v>
      </c>
      <c r="H133" s="62">
        <v>1</v>
      </c>
      <c r="I133" s="62" t="s">
        <v>1040</v>
      </c>
      <c r="J133" s="62" t="s">
        <v>1252</v>
      </c>
      <c r="K133" s="62" t="s">
        <v>936</v>
      </c>
      <c r="L133" s="62" t="s">
        <v>1258</v>
      </c>
      <c r="M133" s="125"/>
    </row>
    <row r="134" spans="1:13" ht="15.5" customHeight="1" x14ac:dyDescent="0.35">
      <c r="A134" s="62">
        <v>206</v>
      </c>
      <c r="B134" s="83" t="s">
        <v>1062</v>
      </c>
      <c r="C134" s="84" t="s">
        <v>936</v>
      </c>
      <c r="D134" s="85" t="s">
        <v>182</v>
      </c>
      <c r="E134" s="85" t="s">
        <v>936</v>
      </c>
      <c r="F134" s="84" t="s">
        <v>934</v>
      </c>
      <c r="G134" s="85" t="s">
        <v>936</v>
      </c>
      <c r="H134" s="62">
        <v>1</v>
      </c>
      <c r="I134" s="62" t="s">
        <v>1040</v>
      </c>
      <c r="J134" s="62" t="s">
        <v>1252</v>
      </c>
      <c r="K134" s="62" t="s">
        <v>936</v>
      </c>
      <c r="L134" s="62" t="s">
        <v>1258</v>
      </c>
      <c r="M134" s="125"/>
    </row>
    <row r="135" spans="1:13" ht="15.5" customHeight="1" x14ac:dyDescent="0.35">
      <c r="A135" s="62">
        <v>207</v>
      </c>
      <c r="B135" s="83" t="s">
        <v>1062</v>
      </c>
      <c r="C135" s="84" t="s">
        <v>936</v>
      </c>
      <c r="D135" s="85" t="s">
        <v>187</v>
      </c>
      <c r="E135" s="85" t="s">
        <v>936</v>
      </c>
      <c r="F135" s="84" t="s">
        <v>934</v>
      </c>
      <c r="G135" s="85" t="s">
        <v>936</v>
      </c>
      <c r="H135" s="62">
        <v>1</v>
      </c>
      <c r="I135" s="62" t="s">
        <v>1040</v>
      </c>
      <c r="J135" s="62" t="s">
        <v>1252</v>
      </c>
      <c r="K135" s="62" t="s">
        <v>936</v>
      </c>
      <c r="L135" s="62" t="s">
        <v>1258</v>
      </c>
      <c r="M135" s="125"/>
    </row>
    <row r="136" spans="1:13" ht="15.5" customHeight="1" x14ac:dyDescent="0.35">
      <c r="A136" s="62">
        <v>208</v>
      </c>
      <c r="B136" s="83" t="s">
        <v>1062</v>
      </c>
      <c r="C136" s="84" t="s">
        <v>936</v>
      </c>
      <c r="D136" s="85" t="s">
        <v>190</v>
      </c>
      <c r="E136" s="85" t="s">
        <v>936</v>
      </c>
      <c r="F136" s="84" t="s">
        <v>934</v>
      </c>
      <c r="G136" s="85" t="s">
        <v>936</v>
      </c>
      <c r="H136" s="62">
        <v>1</v>
      </c>
      <c r="I136" s="62" t="s">
        <v>1040</v>
      </c>
      <c r="J136" s="62" t="s">
        <v>1252</v>
      </c>
      <c r="K136" s="62" t="s">
        <v>936</v>
      </c>
      <c r="L136" s="62" t="s">
        <v>1258</v>
      </c>
      <c r="M136" s="125"/>
    </row>
    <row r="137" spans="1:13" ht="15.5" customHeight="1" x14ac:dyDescent="0.35">
      <c r="A137" s="62">
        <v>209</v>
      </c>
      <c r="B137" s="83" t="s">
        <v>1062</v>
      </c>
      <c r="C137" s="84" t="s">
        <v>936</v>
      </c>
      <c r="D137" s="85" t="s">
        <v>193</v>
      </c>
      <c r="E137" s="85" t="s">
        <v>936</v>
      </c>
      <c r="F137" s="84" t="s">
        <v>934</v>
      </c>
      <c r="G137" s="85" t="s">
        <v>936</v>
      </c>
      <c r="H137" s="62">
        <v>1</v>
      </c>
      <c r="I137" s="62" t="s">
        <v>1040</v>
      </c>
      <c r="J137" s="62" t="s">
        <v>1252</v>
      </c>
      <c r="K137" s="62" t="s">
        <v>936</v>
      </c>
      <c r="L137" s="62" t="s">
        <v>1258</v>
      </c>
      <c r="M137" s="125"/>
    </row>
    <row r="138" spans="1:13" ht="15.5" customHeight="1" x14ac:dyDescent="0.35">
      <c r="A138" s="62">
        <v>210</v>
      </c>
      <c r="B138" s="83" t="s">
        <v>1062</v>
      </c>
      <c r="C138" s="84" t="s">
        <v>936</v>
      </c>
      <c r="D138" s="85" t="s">
        <v>198</v>
      </c>
      <c r="E138" s="85" t="s">
        <v>936</v>
      </c>
      <c r="F138" s="84" t="s">
        <v>934</v>
      </c>
      <c r="G138" s="85" t="s">
        <v>936</v>
      </c>
      <c r="H138" s="62">
        <v>1</v>
      </c>
      <c r="I138" s="62" t="s">
        <v>1040</v>
      </c>
      <c r="J138" s="62" t="s">
        <v>1252</v>
      </c>
      <c r="K138" s="62" t="s">
        <v>936</v>
      </c>
      <c r="L138" s="62" t="s">
        <v>1258</v>
      </c>
      <c r="M138" s="125"/>
    </row>
    <row r="139" spans="1:13" ht="15.5" customHeight="1" x14ac:dyDescent="0.35">
      <c r="A139" s="62">
        <v>211</v>
      </c>
      <c r="B139" s="83" t="s">
        <v>1062</v>
      </c>
      <c r="C139" s="84" t="s">
        <v>936</v>
      </c>
      <c r="D139" s="85" t="s">
        <v>201</v>
      </c>
      <c r="E139" s="85" t="s">
        <v>936</v>
      </c>
      <c r="F139" s="84" t="s">
        <v>934</v>
      </c>
      <c r="G139" s="85" t="s">
        <v>936</v>
      </c>
      <c r="H139" s="62">
        <v>1</v>
      </c>
      <c r="I139" s="62" t="s">
        <v>1040</v>
      </c>
      <c r="J139" s="62" t="s">
        <v>1252</v>
      </c>
      <c r="K139" s="62" t="s">
        <v>936</v>
      </c>
      <c r="L139" s="62" t="s">
        <v>1258</v>
      </c>
      <c r="M139" s="125"/>
    </row>
    <row r="140" spans="1:13" ht="15.5" customHeight="1" x14ac:dyDescent="0.35">
      <c r="A140" s="62">
        <v>212</v>
      </c>
      <c r="B140" s="83" t="s">
        <v>1062</v>
      </c>
      <c r="C140" s="84" t="s">
        <v>936</v>
      </c>
      <c r="D140" s="85" t="s">
        <v>202</v>
      </c>
      <c r="E140" s="85" t="s">
        <v>936</v>
      </c>
      <c r="F140" s="84" t="s">
        <v>934</v>
      </c>
      <c r="G140" s="85" t="s">
        <v>936</v>
      </c>
      <c r="H140" s="62">
        <v>1</v>
      </c>
      <c r="I140" s="62" t="s">
        <v>1040</v>
      </c>
      <c r="J140" s="62" t="s">
        <v>1252</v>
      </c>
      <c r="K140" s="62" t="s">
        <v>936</v>
      </c>
      <c r="L140" s="62" t="s">
        <v>1258</v>
      </c>
      <c r="M140" s="125"/>
    </row>
    <row r="141" spans="1:13" ht="15.5" customHeight="1" x14ac:dyDescent="0.35">
      <c r="A141" s="62">
        <v>213</v>
      </c>
      <c r="B141" s="83" t="s">
        <v>1062</v>
      </c>
      <c r="C141" s="84" t="s">
        <v>936</v>
      </c>
      <c r="D141" s="85" t="s">
        <v>211</v>
      </c>
      <c r="E141" s="85" t="s">
        <v>936</v>
      </c>
      <c r="F141" s="84" t="s">
        <v>932</v>
      </c>
      <c r="G141" s="85" t="s">
        <v>936</v>
      </c>
      <c r="H141" s="62">
        <v>1</v>
      </c>
      <c r="I141" s="62" t="s">
        <v>1040</v>
      </c>
      <c r="J141" s="62" t="s">
        <v>1252</v>
      </c>
      <c r="K141" s="62" t="s">
        <v>1252</v>
      </c>
      <c r="L141" s="62" t="s">
        <v>1258</v>
      </c>
      <c r="M141" s="125"/>
    </row>
    <row r="142" spans="1:13" ht="15.5" customHeight="1" x14ac:dyDescent="0.35">
      <c r="A142" s="62">
        <v>214</v>
      </c>
      <c r="B142" s="83" t="s">
        <v>1062</v>
      </c>
      <c r="C142" s="84" t="s">
        <v>936</v>
      </c>
      <c r="D142" s="85" t="s">
        <v>212</v>
      </c>
      <c r="E142" s="85" t="s">
        <v>936</v>
      </c>
      <c r="F142" s="84" t="s">
        <v>932</v>
      </c>
      <c r="G142" s="85" t="s">
        <v>936</v>
      </c>
      <c r="H142" s="62">
        <v>1</v>
      </c>
      <c r="I142" s="62" t="s">
        <v>1040</v>
      </c>
      <c r="J142" s="62" t="s">
        <v>1252</v>
      </c>
      <c r="K142" s="62" t="s">
        <v>1252</v>
      </c>
      <c r="L142" s="62" t="s">
        <v>1258</v>
      </c>
      <c r="M142" s="125"/>
    </row>
    <row r="143" spans="1:13" ht="15.5" customHeight="1" x14ac:dyDescent="0.35">
      <c r="A143" s="62">
        <v>215</v>
      </c>
      <c r="B143" s="83" t="s">
        <v>1062</v>
      </c>
      <c r="C143" s="84" t="s">
        <v>936</v>
      </c>
      <c r="D143" s="85" t="s">
        <v>210</v>
      </c>
      <c r="E143" s="85" t="s">
        <v>936</v>
      </c>
      <c r="F143" s="84" t="s">
        <v>932</v>
      </c>
      <c r="G143" s="85" t="s">
        <v>936</v>
      </c>
      <c r="H143" s="62">
        <v>1</v>
      </c>
      <c r="I143" s="62" t="s">
        <v>1040</v>
      </c>
      <c r="J143" s="62" t="s">
        <v>1252</v>
      </c>
      <c r="K143" s="62" t="s">
        <v>1252</v>
      </c>
      <c r="L143" s="62" t="s">
        <v>1258</v>
      </c>
      <c r="M143" s="125"/>
    </row>
    <row r="144" spans="1:13" ht="15.5" customHeight="1" x14ac:dyDescent="0.35">
      <c r="A144" s="62">
        <v>216</v>
      </c>
      <c r="B144" s="83" t="s">
        <v>1062</v>
      </c>
      <c r="C144" s="84" t="s">
        <v>936</v>
      </c>
      <c r="D144" s="85" t="s">
        <v>944</v>
      </c>
      <c r="E144" s="85" t="s">
        <v>936</v>
      </c>
      <c r="F144" s="84" t="s">
        <v>932</v>
      </c>
      <c r="G144" s="85" t="s">
        <v>936</v>
      </c>
      <c r="H144" s="62">
        <v>1</v>
      </c>
      <c r="I144" s="62" t="s">
        <v>1040</v>
      </c>
      <c r="J144" s="62" t="s">
        <v>1252</v>
      </c>
      <c r="K144" s="62" t="s">
        <v>1252</v>
      </c>
      <c r="L144" s="62" t="s">
        <v>1258</v>
      </c>
      <c r="M144" s="125"/>
    </row>
    <row r="145" spans="1:13" ht="15.5" customHeight="1" x14ac:dyDescent="0.35">
      <c r="A145" s="62">
        <v>217</v>
      </c>
      <c r="B145" s="83" t="s">
        <v>1062</v>
      </c>
      <c r="C145" s="84" t="s">
        <v>936</v>
      </c>
      <c r="D145" s="85" t="s">
        <v>213</v>
      </c>
      <c r="E145" s="85" t="s">
        <v>936</v>
      </c>
      <c r="F145" s="84" t="s">
        <v>932</v>
      </c>
      <c r="G145" s="85" t="s">
        <v>936</v>
      </c>
      <c r="H145" s="62">
        <v>1</v>
      </c>
      <c r="I145" s="62" t="s">
        <v>1040</v>
      </c>
      <c r="J145" s="62" t="s">
        <v>1252</v>
      </c>
      <c r="K145" s="62" t="s">
        <v>1252</v>
      </c>
      <c r="L145" s="62" t="s">
        <v>1258</v>
      </c>
      <c r="M145" s="125"/>
    </row>
    <row r="146" spans="1:13" ht="15.5" customHeight="1" x14ac:dyDescent="0.35">
      <c r="A146" s="62">
        <v>218</v>
      </c>
      <c r="B146" s="83" t="s">
        <v>1062</v>
      </c>
      <c r="C146" s="84" t="s">
        <v>936</v>
      </c>
      <c r="D146" s="85" t="s">
        <v>214</v>
      </c>
      <c r="E146" s="85" t="s">
        <v>936</v>
      </c>
      <c r="F146" s="84" t="s">
        <v>932</v>
      </c>
      <c r="G146" s="85" t="s">
        <v>936</v>
      </c>
      <c r="H146" s="62">
        <v>1</v>
      </c>
      <c r="I146" s="62" t="s">
        <v>1040</v>
      </c>
      <c r="J146" s="62" t="s">
        <v>1252</v>
      </c>
      <c r="K146" s="62" t="s">
        <v>1252</v>
      </c>
      <c r="L146" s="62" t="s">
        <v>1258</v>
      </c>
      <c r="M146" s="125"/>
    </row>
    <row r="147" spans="1:13" ht="15.5" customHeight="1" x14ac:dyDescent="0.35">
      <c r="A147" s="62">
        <v>219</v>
      </c>
      <c r="B147" s="83" t="s">
        <v>1062</v>
      </c>
      <c r="C147" s="84" t="s">
        <v>936</v>
      </c>
      <c r="D147" s="85" t="s">
        <v>215</v>
      </c>
      <c r="E147" s="85" t="s">
        <v>936</v>
      </c>
      <c r="F147" s="84" t="s">
        <v>932</v>
      </c>
      <c r="G147" s="85" t="s">
        <v>936</v>
      </c>
      <c r="H147" s="62">
        <v>1</v>
      </c>
      <c r="I147" s="62" t="s">
        <v>1040</v>
      </c>
      <c r="J147" s="62" t="s">
        <v>1252</v>
      </c>
      <c r="K147" s="62" t="s">
        <v>1252</v>
      </c>
      <c r="L147" s="62" t="s">
        <v>1258</v>
      </c>
      <c r="M147" s="125"/>
    </row>
    <row r="148" spans="1:13" ht="15.5" customHeight="1" x14ac:dyDescent="0.35">
      <c r="A148" s="62">
        <v>220</v>
      </c>
      <c r="B148" s="83" t="s">
        <v>1062</v>
      </c>
      <c r="C148" s="84" t="s">
        <v>936</v>
      </c>
      <c r="D148" s="85" t="s">
        <v>216</v>
      </c>
      <c r="E148" s="85" t="s">
        <v>936</v>
      </c>
      <c r="F148" s="84" t="s">
        <v>932</v>
      </c>
      <c r="G148" s="85" t="s">
        <v>936</v>
      </c>
      <c r="H148" s="62">
        <v>1</v>
      </c>
      <c r="I148" s="62" t="s">
        <v>1040</v>
      </c>
      <c r="J148" s="62" t="s">
        <v>1252</v>
      </c>
      <c r="K148" s="62" t="s">
        <v>1252</v>
      </c>
      <c r="L148" s="62" t="s">
        <v>1258</v>
      </c>
      <c r="M148" s="125"/>
    </row>
    <row r="149" spans="1:13" ht="15.5" customHeight="1" x14ac:dyDescent="0.35">
      <c r="A149" s="62">
        <v>221</v>
      </c>
      <c r="B149" s="83" t="s">
        <v>1062</v>
      </c>
      <c r="C149" s="84" t="s">
        <v>936</v>
      </c>
      <c r="D149" s="85" t="s">
        <v>217</v>
      </c>
      <c r="E149" s="85" t="s">
        <v>936</v>
      </c>
      <c r="F149" s="84" t="s">
        <v>932</v>
      </c>
      <c r="G149" s="85" t="s">
        <v>936</v>
      </c>
      <c r="H149" s="62">
        <v>1</v>
      </c>
      <c r="I149" s="62" t="s">
        <v>1040</v>
      </c>
      <c r="J149" s="62" t="s">
        <v>1252</v>
      </c>
      <c r="K149" s="62" t="s">
        <v>1252</v>
      </c>
      <c r="L149" s="62" t="s">
        <v>1258</v>
      </c>
      <c r="M149" s="125"/>
    </row>
    <row r="150" spans="1:13" ht="15.5" customHeight="1" x14ac:dyDescent="0.35">
      <c r="A150" s="62">
        <v>222</v>
      </c>
      <c r="B150" s="83" t="s">
        <v>1062</v>
      </c>
      <c r="C150" s="84" t="s">
        <v>936</v>
      </c>
      <c r="D150" s="85" t="s">
        <v>218</v>
      </c>
      <c r="E150" s="85" t="s">
        <v>936</v>
      </c>
      <c r="F150" s="84" t="s">
        <v>932</v>
      </c>
      <c r="G150" s="85" t="s">
        <v>936</v>
      </c>
      <c r="H150" s="62">
        <v>1</v>
      </c>
      <c r="I150" s="62" t="s">
        <v>1040</v>
      </c>
      <c r="J150" s="62" t="s">
        <v>1252</v>
      </c>
      <c r="K150" s="62" t="s">
        <v>1252</v>
      </c>
      <c r="L150" s="62" t="s">
        <v>1258</v>
      </c>
      <c r="M150" s="125"/>
    </row>
    <row r="151" spans="1:13" ht="15.5" customHeight="1" x14ac:dyDescent="0.35">
      <c r="A151" s="62">
        <v>223</v>
      </c>
      <c r="B151" s="83" t="s">
        <v>1062</v>
      </c>
      <c r="C151" s="84" t="s">
        <v>936</v>
      </c>
      <c r="D151" s="85" t="s">
        <v>219</v>
      </c>
      <c r="E151" s="85" t="s">
        <v>936</v>
      </c>
      <c r="F151" s="84" t="s">
        <v>932</v>
      </c>
      <c r="G151" s="85" t="s">
        <v>936</v>
      </c>
      <c r="H151" s="62">
        <v>1</v>
      </c>
      <c r="I151" s="62" t="s">
        <v>1040</v>
      </c>
      <c r="J151" s="62" t="s">
        <v>1252</v>
      </c>
      <c r="K151" s="62" t="s">
        <v>1252</v>
      </c>
      <c r="L151" s="62" t="s">
        <v>1258</v>
      </c>
      <c r="M151" s="125"/>
    </row>
    <row r="152" spans="1:13" ht="15.5" customHeight="1" x14ac:dyDescent="0.35">
      <c r="A152" s="62">
        <v>224</v>
      </c>
      <c r="B152" s="83" t="s">
        <v>1062</v>
      </c>
      <c r="C152" s="84" t="s">
        <v>936</v>
      </c>
      <c r="D152" s="85" t="s">
        <v>220</v>
      </c>
      <c r="E152" s="85" t="s">
        <v>936</v>
      </c>
      <c r="F152" s="84" t="s">
        <v>932</v>
      </c>
      <c r="G152" s="85" t="s">
        <v>936</v>
      </c>
      <c r="H152" s="62">
        <v>1</v>
      </c>
      <c r="I152" s="62" t="s">
        <v>1040</v>
      </c>
      <c r="J152" s="62" t="s">
        <v>1252</v>
      </c>
      <c r="K152" s="62" t="s">
        <v>1252</v>
      </c>
      <c r="L152" s="62" t="s">
        <v>1258</v>
      </c>
      <c r="M152" s="125"/>
    </row>
    <row r="153" spans="1:13" x14ac:dyDescent="0.35">
      <c r="A153" s="62">
        <v>225</v>
      </c>
      <c r="B153" s="83" t="s">
        <v>1062</v>
      </c>
      <c r="C153" s="84" t="s">
        <v>936</v>
      </c>
      <c r="D153" s="85" t="s">
        <v>222</v>
      </c>
      <c r="E153" s="85" t="s">
        <v>936</v>
      </c>
      <c r="F153" s="84" t="s">
        <v>769</v>
      </c>
      <c r="G153" s="85" t="s">
        <v>936</v>
      </c>
      <c r="H153" s="62">
        <v>1</v>
      </c>
      <c r="I153" s="62" t="s">
        <v>1040</v>
      </c>
      <c r="J153" s="62" t="s">
        <v>1252</v>
      </c>
      <c r="K153" s="62" t="s">
        <v>1252</v>
      </c>
      <c r="L153" s="62" t="s">
        <v>1258</v>
      </c>
      <c r="M153" s="125"/>
    </row>
    <row r="154" spans="1:13" x14ac:dyDescent="0.35">
      <c r="A154" s="62">
        <v>226</v>
      </c>
      <c r="B154" s="83" t="s">
        <v>1062</v>
      </c>
      <c r="C154" s="84" t="s">
        <v>936</v>
      </c>
      <c r="D154" s="85" t="s">
        <v>228</v>
      </c>
      <c r="E154" s="85" t="s">
        <v>936</v>
      </c>
      <c r="F154" s="84" t="s">
        <v>769</v>
      </c>
      <c r="G154" s="85" t="s">
        <v>936</v>
      </c>
      <c r="H154" s="62">
        <v>1</v>
      </c>
      <c r="I154" s="62" t="s">
        <v>1040</v>
      </c>
      <c r="J154" s="62" t="s">
        <v>1252</v>
      </c>
      <c r="K154" s="62" t="s">
        <v>1252</v>
      </c>
      <c r="L154" s="62" t="s">
        <v>1258</v>
      </c>
      <c r="M154" s="125"/>
    </row>
    <row r="155" spans="1:13" x14ac:dyDescent="0.35">
      <c r="A155" s="62">
        <v>227</v>
      </c>
      <c r="B155" s="83" t="s">
        <v>1062</v>
      </c>
      <c r="C155" s="84" t="s">
        <v>936</v>
      </c>
      <c r="D155" s="85" t="s">
        <v>231</v>
      </c>
      <c r="E155" s="85" t="s">
        <v>936</v>
      </c>
      <c r="F155" s="84" t="s">
        <v>769</v>
      </c>
      <c r="G155" s="85" t="s">
        <v>936</v>
      </c>
      <c r="H155" s="62">
        <v>1</v>
      </c>
      <c r="I155" s="62" t="s">
        <v>1040</v>
      </c>
      <c r="J155" s="62" t="s">
        <v>1252</v>
      </c>
      <c r="K155" s="62" t="s">
        <v>1252</v>
      </c>
      <c r="L155" s="62" t="s">
        <v>1258</v>
      </c>
      <c r="M155" s="125"/>
    </row>
    <row r="156" spans="1:13" x14ac:dyDescent="0.35">
      <c r="A156" s="62">
        <v>228</v>
      </c>
      <c r="B156" s="83" t="s">
        <v>1062</v>
      </c>
      <c r="C156" s="84" t="s">
        <v>936</v>
      </c>
      <c r="D156" s="85" t="s">
        <v>234</v>
      </c>
      <c r="E156" s="85" t="s">
        <v>936</v>
      </c>
      <c r="F156" s="84" t="s">
        <v>769</v>
      </c>
      <c r="G156" s="85" t="s">
        <v>936</v>
      </c>
      <c r="H156" s="62">
        <v>1</v>
      </c>
      <c r="I156" s="62" t="s">
        <v>1040</v>
      </c>
      <c r="J156" s="62" t="s">
        <v>1252</v>
      </c>
      <c r="K156" s="62" t="s">
        <v>1252</v>
      </c>
      <c r="L156" s="62" t="s">
        <v>1258</v>
      </c>
      <c r="M156" s="125"/>
    </row>
    <row r="157" spans="1:13" x14ac:dyDescent="0.35">
      <c r="A157" s="62">
        <v>229</v>
      </c>
      <c r="B157" s="83" t="s">
        <v>1062</v>
      </c>
      <c r="C157" s="84" t="s">
        <v>936</v>
      </c>
      <c r="D157" s="85" t="s">
        <v>1260</v>
      </c>
      <c r="E157" s="85" t="s">
        <v>936</v>
      </c>
      <c r="F157" s="84" t="s">
        <v>766</v>
      </c>
      <c r="G157" s="85" t="s">
        <v>936</v>
      </c>
      <c r="H157" s="62">
        <v>1</v>
      </c>
      <c r="I157" s="62" t="s">
        <v>1040</v>
      </c>
      <c r="J157" s="62" t="s">
        <v>1252</v>
      </c>
      <c r="K157" s="62" t="s">
        <v>1252</v>
      </c>
      <c r="L157" s="62" t="s">
        <v>1258</v>
      </c>
      <c r="M157" s="62"/>
    </row>
    <row r="158" spans="1:13" x14ac:dyDescent="0.35">
      <c r="A158" s="62">
        <v>230</v>
      </c>
      <c r="B158" s="83" t="s">
        <v>1062</v>
      </c>
      <c r="C158" s="84" t="s">
        <v>936</v>
      </c>
      <c r="D158" s="85" t="s">
        <v>239</v>
      </c>
      <c r="E158" s="85" t="s">
        <v>936</v>
      </c>
      <c r="F158" s="84" t="s">
        <v>766</v>
      </c>
      <c r="G158" s="85" t="s">
        <v>936</v>
      </c>
      <c r="H158" s="62">
        <v>1</v>
      </c>
      <c r="I158" s="62" t="s">
        <v>1040</v>
      </c>
      <c r="J158" s="62" t="s">
        <v>1252</v>
      </c>
      <c r="K158" s="62" t="s">
        <v>1252</v>
      </c>
      <c r="L158" s="62" t="s">
        <v>1258</v>
      </c>
      <c r="M158" s="62"/>
    </row>
    <row r="159" spans="1:13" x14ac:dyDescent="0.35">
      <c r="A159" s="62">
        <v>231</v>
      </c>
      <c r="B159" s="83" t="s">
        <v>1062</v>
      </c>
      <c r="C159" s="84" t="s">
        <v>936</v>
      </c>
      <c r="D159" s="85" t="s">
        <v>240</v>
      </c>
      <c r="E159" s="85" t="s">
        <v>936</v>
      </c>
      <c r="F159" s="84" t="s">
        <v>766</v>
      </c>
      <c r="G159" s="85" t="s">
        <v>936</v>
      </c>
      <c r="H159" s="62">
        <v>1</v>
      </c>
      <c r="I159" s="62" t="s">
        <v>1040</v>
      </c>
      <c r="J159" s="62" t="s">
        <v>1252</v>
      </c>
      <c r="K159" s="62" t="s">
        <v>1252</v>
      </c>
      <c r="L159" s="62" t="s">
        <v>1258</v>
      </c>
      <c r="M159" s="62"/>
    </row>
    <row r="160" spans="1:13" x14ac:dyDescent="0.35">
      <c r="A160" s="62">
        <v>232</v>
      </c>
      <c r="B160" s="83" t="s">
        <v>1062</v>
      </c>
      <c r="C160" s="84" t="s">
        <v>936</v>
      </c>
      <c r="D160" s="85" t="s">
        <v>241</v>
      </c>
      <c r="E160" s="85" t="s">
        <v>936</v>
      </c>
      <c r="F160" s="84" t="s">
        <v>766</v>
      </c>
      <c r="G160" s="85" t="s">
        <v>936</v>
      </c>
      <c r="H160" s="62">
        <v>1</v>
      </c>
      <c r="I160" s="62" t="s">
        <v>1040</v>
      </c>
      <c r="J160" s="62" t="s">
        <v>1252</v>
      </c>
      <c r="K160" s="62" t="s">
        <v>1252</v>
      </c>
      <c r="L160" s="62" t="s">
        <v>1258</v>
      </c>
      <c r="M160" s="62"/>
    </row>
    <row r="161" spans="1:13" x14ac:dyDescent="0.35">
      <c r="A161" s="62">
        <v>233</v>
      </c>
      <c r="B161" s="83" t="s">
        <v>1062</v>
      </c>
      <c r="C161" s="84" t="s">
        <v>936</v>
      </c>
      <c r="D161" s="85" t="s">
        <v>1008</v>
      </c>
      <c r="E161" s="85" t="s">
        <v>936</v>
      </c>
      <c r="F161" s="84" t="s">
        <v>766</v>
      </c>
      <c r="G161" s="85" t="s">
        <v>936</v>
      </c>
      <c r="H161" s="62">
        <v>1</v>
      </c>
      <c r="I161" s="62" t="s">
        <v>1040</v>
      </c>
      <c r="J161" s="62" t="s">
        <v>1252</v>
      </c>
      <c r="K161" s="62" t="s">
        <v>1252</v>
      </c>
      <c r="L161" s="62" t="s">
        <v>1258</v>
      </c>
      <c r="M161" s="62"/>
    </row>
    <row r="162" spans="1:13" x14ac:dyDescent="0.35">
      <c r="A162" s="62">
        <v>234</v>
      </c>
      <c r="B162" s="83" t="s">
        <v>1062</v>
      </c>
      <c r="C162" s="84" t="s">
        <v>936</v>
      </c>
      <c r="D162" s="85" t="s">
        <v>242</v>
      </c>
      <c r="E162" s="85" t="s">
        <v>936</v>
      </c>
      <c r="F162" s="84" t="s">
        <v>770</v>
      </c>
      <c r="G162" s="85" t="s">
        <v>936</v>
      </c>
      <c r="H162" s="62">
        <v>1</v>
      </c>
      <c r="I162" s="62" t="s">
        <v>1040</v>
      </c>
      <c r="J162" s="62" t="s">
        <v>1252</v>
      </c>
      <c r="K162" s="62" t="s">
        <v>1252</v>
      </c>
      <c r="L162" s="62" t="s">
        <v>1258</v>
      </c>
      <c r="M162" s="62"/>
    </row>
    <row r="163" spans="1:13" x14ac:dyDescent="0.35">
      <c r="A163" s="62">
        <v>235</v>
      </c>
      <c r="B163" s="83" t="s">
        <v>1062</v>
      </c>
      <c r="C163" s="84" t="s">
        <v>936</v>
      </c>
      <c r="D163" s="85" t="s">
        <v>245</v>
      </c>
      <c r="E163" s="85" t="s">
        <v>936</v>
      </c>
      <c r="F163" s="84" t="s">
        <v>772</v>
      </c>
      <c r="G163" s="85" t="s">
        <v>936</v>
      </c>
      <c r="H163" s="62">
        <v>1</v>
      </c>
      <c r="I163" s="62" t="s">
        <v>1040</v>
      </c>
      <c r="J163" s="62" t="s">
        <v>1252</v>
      </c>
      <c r="K163" s="62" t="s">
        <v>1252</v>
      </c>
      <c r="L163" s="62" t="s">
        <v>1258</v>
      </c>
      <c r="M163" s="62"/>
    </row>
    <row r="164" spans="1:13" x14ac:dyDescent="0.35">
      <c r="A164" s="62">
        <v>236</v>
      </c>
      <c r="B164" s="83" t="s">
        <v>1062</v>
      </c>
      <c r="C164" s="84" t="s">
        <v>936</v>
      </c>
      <c r="D164" s="85" t="s">
        <v>247</v>
      </c>
      <c r="E164" s="85" t="s">
        <v>936</v>
      </c>
      <c r="F164" s="84" t="s">
        <v>770</v>
      </c>
      <c r="G164" s="85" t="s">
        <v>936</v>
      </c>
      <c r="H164" s="62">
        <v>1</v>
      </c>
      <c r="I164" s="62" t="s">
        <v>1040</v>
      </c>
      <c r="J164" s="62" t="s">
        <v>1252</v>
      </c>
      <c r="K164" s="62" t="s">
        <v>1252</v>
      </c>
      <c r="L164" s="62" t="s">
        <v>1258</v>
      </c>
      <c r="M164" s="62"/>
    </row>
    <row r="165" spans="1:13" x14ac:dyDescent="0.35">
      <c r="A165" s="62">
        <v>237</v>
      </c>
      <c r="B165" s="83" t="s">
        <v>1062</v>
      </c>
      <c r="C165" s="84" t="s">
        <v>936</v>
      </c>
      <c r="D165" s="85" t="s">
        <v>248</v>
      </c>
      <c r="E165" s="85" t="s">
        <v>936</v>
      </c>
      <c r="F165" s="84" t="s">
        <v>772</v>
      </c>
      <c r="G165" s="85" t="s">
        <v>936</v>
      </c>
      <c r="H165" s="62">
        <v>1</v>
      </c>
      <c r="I165" s="62" t="s">
        <v>1040</v>
      </c>
      <c r="J165" s="62" t="s">
        <v>1252</v>
      </c>
      <c r="K165" s="62" t="s">
        <v>1252</v>
      </c>
      <c r="L165" s="62" t="s">
        <v>1258</v>
      </c>
      <c r="M165" s="62"/>
    </row>
    <row r="166" spans="1:13" x14ac:dyDescent="0.35">
      <c r="A166" s="62">
        <v>238</v>
      </c>
      <c r="B166" s="83" t="s">
        <v>1062</v>
      </c>
      <c r="C166" s="84" t="s">
        <v>936</v>
      </c>
      <c r="D166" s="85" t="s">
        <v>250</v>
      </c>
      <c r="E166" s="85" t="s">
        <v>936</v>
      </c>
      <c r="F166" s="84" t="s">
        <v>770</v>
      </c>
      <c r="G166" s="85" t="s">
        <v>936</v>
      </c>
      <c r="H166" s="62">
        <v>1</v>
      </c>
      <c r="I166" s="62" t="s">
        <v>1040</v>
      </c>
      <c r="J166" s="62" t="s">
        <v>1252</v>
      </c>
      <c r="K166" s="62" t="s">
        <v>1252</v>
      </c>
      <c r="L166" s="62" t="s">
        <v>1258</v>
      </c>
      <c r="M166" s="62"/>
    </row>
    <row r="167" spans="1:13" x14ac:dyDescent="0.35">
      <c r="A167" s="62">
        <v>239</v>
      </c>
      <c r="B167" s="83" t="s">
        <v>1062</v>
      </c>
      <c r="C167" s="84" t="s">
        <v>936</v>
      </c>
      <c r="D167" s="85" t="s">
        <v>252</v>
      </c>
      <c r="E167" s="85" t="s">
        <v>936</v>
      </c>
      <c r="F167" s="84" t="s">
        <v>772</v>
      </c>
      <c r="G167" s="85" t="s">
        <v>936</v>
      </c>
      <c r="H167" s="62">
        <v>1</v>
      </c>
      <c r="I167" s="62" t="s">
        <v>1040</v>
      </c>
      <c r="J167" s="62" t="s">
        <v>1252</v>
      </c>
      <c r="K167" s="62" t="s">
        <v>1252</v>
      </c>
      <c r="L167" s="62" t="s">
        <v>1258</v>
      </c>
      <c r="M167" s="62"/>
    </row>
    <row r="168" spans="1:13" x14ac:dyDescent="0.35">
      <c r="A168" s="62">
        <v>240</v>
      </c>
      <c r="B168" s="83" t="s">
        <v>1062</v>
      </c>
      <c r="C168" s="84" t="s">
        <v>936</v>
      </c>
      <c r="D168" s="85" t="s">
        <v>793</v>
      </c>
      <c r="E168" s="85" t="s">
        <v>936</v>
      </c>
      <c r="F168" s="84" t="s">
        <v>770</v>
      </c>
      <c r="G168" s="85" t="s">
        <v>936</v>
      </c>
      <c r="H168" s="62">
        <v>1</v>
      </c>
      <c r="I168" s="62" t="s">
        <v>1040</v>
      </c>
      <c r="J168" s="62" t="s">
        <v>1252</v>
      </c>
      <c r="K168" s="62" t="s">
        <v>1252</v>
      </c>
      <c r="L168" s="62" t="s">
        <v>1258</v>
      </c>
      <c r="M168" s="62"/>
    </row>
    <row r="169" spans="1:13" x14ac:dyDescent="0.35">
      <c r="A169" s="62">
        <v>241</v>
      </c>
      <c r="B169" s="83" t="s">
        <v>1062</v>
      </c>
      <c r="C169" s="84" t="s">
        <v>936</v>
      </c>
      <c r="D169" s="85" t="s">
        <v>957</v>
      </c>
      <c r="E169" s="85" t="s">
        <v>936</v>
      </c>
      <c r="F169" s="84" t="s">
        <v>772</v>
      </c>
      <c r="G169" s="85" t="s">
        <v>936</v>
      </c>
      <c r="H169" s="62">
        <v>1</v>
      </c>
      <c r="I169" s="62" t="s">
        <v>1040</v>
      </c>
      <c r="J169" s="62" t="s">
        <v>1252</v>
      </c>
      <c r="K169" s="62" t="s">
        <v>1252</v>
      </c>
      <c r="L169" s="62" t="s">
        <v>1258</v>
      </c>
      <c r="M169" s="62"/>
    </row>
    <row r="170" spans="1:13" x14ac:dyDescent="0.35">
      <c r="A170" s="62">
        <v>242</v>
      </c>
      <c r="B170" s="83" t="s">
        <v>1062</v>
      </c>
      <c r="C170" s="84" t="s">
        <v>936</v>
      </c>
      <c r="D170" s="85" t="s">
        <v>243</v>
      </c>
      <c r="E170" s="85" t="s">
        <v>936</v>
      </c>
      <c r="F170" s="84" t="s">
        <v>773</v>
      </c>
      <c r="G170" s="85" t="s">
        <v>936</v>
      </c>
      <c r="H170" s="62">
        <v>1</v>
      </c>
      <c r="I170" s="62" t="s">
        <v>1040</v>
      </c>
      <c r="J170" s="62" t="s">
        <v>1252</v>
      </c>
      <c r="K170" s="62" t="s">
        <v>1252</v>
      </c>
      <c r="L170" s="62" t="s">
        <v>1258</v>
      </c>
      <c r="M170" s="62"/>
    </row>
    <row r="171" spans="1:13" x14ac:dyDescent="0.35">
      <c r="A171" s="62">
        <v>243</v>
      </c>
      <c r="B171" s="83" t="s">
        <v>1062</v>
      </c>
      <c r="C171" s="84" t="s">
        <v>936</v>
      </c>
      <c r="D171" s="85" t="s">
        <v>244</v>
      </c>
      <c r="E171" s="85" t="s">
        <v>936</v>
      </c>
      <c r="F171" s="84" t="s">
        <v>773</v>
      </c>
      <c r="G171" s="85" t="s">
        <v>936</v>
      </c>
      <c r="H171" s="62">
        <v>1</v>
      </c>
      <c r="I171" s="62" t="s">
        <v>1040</v>
      </c>
      <c r="J171" s="62" t="s">
        <v>1252</v>
      </c>
      <c r="K171" s="62" t="s">
        <v>1252</v>
      </c>
      <c r="L171" s="62" t="s">
        <v>1258</v>
      </c>
      <c r="M171" s="62"/>
    </row>
    <row r="172" spans="1:13" x14ac:dyDescent="0.35">
      <c r="A172" s="62">
        <v>244</v>
      </c>
      <c r="B172" s="83" t="s">
        <v>1062</v>
      </c>
      <c r="C172" s="84" t="s">
        <v>936</v>
      </c>
      <c r="D172" s="85" t="s">
        <v>246</v>
      </c>
      <c r="E172" s="85" t="s">
        <v>936</v>
      </c>
      <c r="F172" s="84" t="s">
        <v>773</v>
      </c>
      <c r="G172" s="85" t="s">
        <v>936</v>
      </c>
      <c r="H172" s="62">
        <v>1</v>
      </c>
      <c r="I172" s="62" t="s">
        <v>1040</v>
      </c>
      <c r="J172" s="62" t="s">
        <v>1252</v>
      </c>
      <c r="K172" s="62" t="s">
        <v>1252</v>
      </c>
      <c r="L172" s="62" t="s">
        <v>1258</v>
      </c>
      <c r="M172" s="62"/>
    </row>
    <row r="173" spans="1:13" x14ac:dyDescent="0.35">
      <c r="A173" s="62">
        <v>245</v>
      </c>
      <c r="B173" s="83" t="s">
        <v>1062</v>
      </c>
      <c r="C173" s="84" t="s">
        <v>936</v>
      </c>
      <c r="D173" s="85" t="s">
        <v>249</v>
      </c>
      <c r="E173" s="85" t="s">
        <v>936</v>
      </c>
      <c r="F173" s="84" t="s">
        <v>773</v>
      </c>
      <c r="G173" s="85" t="s">
        <v>936</v>
      </c>
      <c r="H173" s="62">
        <v>1</v>
      </c>
      <c r="I173" s="62" t="s">
        <v>1040</v>
      </c>
      <c r="J173" s="62" t="s">
        <v>1252</v>
      </c>
      <c r="K173" s="62" t="s">
        <v>1252</v>
      </c>
      <c r="L173" s="62" t="s">
        <v>1258</v>
      </c>
      <c r="M173" s="62"/>
    </row>
    <row r="174" spans="1:13" x14ac:dyDescent="0.35">
      <c r="A174" s="62">
        <v>246</v>
      </c>
      <c r="B174" s="83" t="s">
        <v>1062</v>
      </c>
      <c r="C174" s="84" t="s">
        <v>936</v>
      </c>
      <c r="D174" s="85" t="s">
        <v>251</v>
      </c>
      <c r="E174" s="85" t="s">
        <v>936</v>
      </c>
      <c r="F174" s="84" t="s">
        <v>773</v>
      </c>
      <c r="G174" s="85" t="s">
        <v>936</v>
      </c>
      <c r="H174" s="62">
        <v>1</v>
      </c>
      <c r="I174" s="62" t="s">
        <v>1040</v>
      </c>
      <c r="J174" s="62" t="s">
        <v>1252</v>
      </c>
      <c r="K174" s="62" t="s">
        <v>1252</v>
      </c>
      <c r="L174" s="62" t="s">
        <v>1258</v>
      </c>
      <c r="M174" s="62"/>
    </row>
    <row r="175" spans="1:13" x14ac:dyDescent="0.35">
      <c r="A175" s="62">
        <v>247</v>
      </c>
      <c r="B175" s="83" t="s">
        <v>1062</v>
      </c>
      <c r="C175" s="84" t="s">
        <v>936</v>
      </c>
      <c r="D175" s="85" t="s">
        <v>253</v>
      </c>
      <c r="E175" s="85" t="s">
        <v>936</v>
      </c>
      <c r="F175" s="84" t="s">
        <v>773</v>
      </c>
      <c r="G175" s="85" t="s">
        <v>936</v>
      </c>
      <c r="H175" s="62">
        <v>1</v>
      </c>
      <c r="I175" s="62" t="s">
        <v>1040</v>
      </c>
      <c r="J175" s="62" t="s">
        <v>1252</v>
      </c>
      <c r="K175" s="62" t="s">
        <v>1252</v>
      </c>
      <c r="L175" s="62" t="s">
        <v>1258</v>
      </c>
      <c r="M175" s="62"/>
    </row>
    <row r="176" spans="1:13" x14ac:dyDescent="0.35">
      <c r="A176" s="62">
        <v>248</v>
      </c>
      <c r="B176" s="83" t="s">
        <v>1062</v>
      </c>
      <c r="C176" s="84" t="s">
        <v>936</v>
      </c>
      <c r="D176" s="85" t="s">
        <v>795</v>
      </c>
      <c r="E176" s="85" t="s">
        <v>936</v>
      </c>
      <c r="F176" s="84" t="s">
        <v>773</v>
      </c>
      <c r="G176" s="85" t="s">
        <v>936</v>
      </c>
      <c r="H176" s="62">
        <v>1</v>
      </c>
      <c r="I176" s="62" t="s">
        <v>1040</v>
      </c>
      <c r="J176" s="62" t="s">
        <v>1252</v>
      </c>
      <c r="K176" s="62" t="s">
        <v>1252</v>
      </c>
      <c r="L176" s="62" t="s">
        <v>1258</v>
      </c>
      <c r="M176" s="62"/>
    </row>
    <row r="177" spans="1:13" x14ac:dyDescent="0.35">
      <c r="A177" s="62">
        <v>249</v>
      </c>
      <c r="B177" s="83" t="s">
        <v>1062</v>
      </c>
      <c r="C177" s="84" t="s">
        <v>936</v>
      </c>
      <c r="D177" s="85" t="s">
        <v>958</v>
      </c>
      <c r="E177" s="85" t="s">
        <v>936</v>
      </c>
      <c r="F177" s="84" t="s">
        <v>773</v>
      </c>
      <c r="G177" s="85" t="s">
        <v>936</v>
      </c>
      <c r="H177" s="62">
        <v>1</v>
      </c>
      <c r="I177" s="62" t="s">
        <v>1040</v>
      </c>
      <c r="J177" s="62" t="s">
        <v>1252</v>
      </c>
      <c r="K177" s="62" t="s">
        <v>1252</v>
      </c>
      <c r="L177" s="62" t="s">
        <v>1258</v>
      </c>
      <c r="M177" s="62"/>
    </row>
    <row r="178" spans="1:13" x14ac:dyDescent="0.35">
      <c r="A178" s="62">
        <v>250</v>
      </c>
      <c r="B178" s="83" t="s">
        <v>1062</v>
      </c>
      <c r="C178" s="84" t="s">
        <v>936</v>
      </c>
      <c r="D178" s="85" t="s">
        <v>254</v>
      </c>
      <c r="E178" s="85" t="s">
        <v>936</v>
      </c>
      <c r="F178" s="84" t="s">
        <v>768</v>
      </c>
      <c r="G178" s="85" t="s">
        <v>936</v>
      </c>
      <c r="H178" s="62">
        <v>1</v>
      </c>
      <c r="I178" s="62" t="s">
        <v>1040</v>
      </c>
      <c r="J178" s="62" t="s">
        <v>1252</v>
      </c>
      <c r="K178" s="62" t="s">
        <v>1252</v>
      </c>
      <c r="L178" s="62" t="s">
        <v>1258</v>
      </c>
      <c r="M178" s="62"/>
    </row>
    <row r="179" spans="1:13" x14ac:dyDescent="0.35">
      <c r="A179" s="62">
        <v>251</v>
      </c>
      <c r="B179" s="83" t="s">
        <v>1062</v>
      </c>
      <c r="C179" s="84" t="s">
        <v>936</v>
      </c>
      <c r="D179" s="85" t="s">
        <v>255</v>
      </c>
      <c r="E179" s="85" t="s">
        <v>936</v>
      </c>
      <c r="F179" s="84" t="s">
        <v>768</v>
      </c>
      <c r="G179" s="85" t="s">
        <v>936</v>
      </c>
      <c r="H179" s="62">
        <v>1</v>
      </c>
      <c r="I179" s="62" t="s">
        <v>1040</v>
      </c>
      <c r="J179" s="62" t="s">
        <v>1252</v>
      </c>
      <c r="K179" s="62" t="s">
        <v>1252</v>
      </c>
      <c r="L179" s="62" t="s">
        <v>1258</v>
      </c>
      <c r="M179" s="62"/>
    </row>
    <row r="180" spans="1:13" x14ac:dyDescent="0.35">
      <c r="A180" s="62">
        <v>252</v>
      </c>
      <c r="B180" s="83" t="s">
        <v>1062</v>
      </c>
      <c r="C180" s="84" t="s">
        <v>936</v>
      </c>
      <c r="D180" s="85" t="s">
        <v>256</v>
      </c>
      <c r="E180" s="85" t="s">
        <v>936</v>
      </c>
      <c r="F180" s="84" t="s">
        <v>773</v>
      </c>
      <c r="G180" s="85" t="s">
        <v>936</v>
      </c>
      <c r="H180" s="62">
        <v>1</v>
      </c>
      <c r="I180" s="62" t="s">
        <v>1040</v>
      </c>
      <c r="J180" s="62" t="s">
        <v>1252</v>
      </c>
      <c r="K180" s="62" t="s">
        <v>1252</v>
      </c>
      <c r="L180" s="62" t="s">
        <v>1258</v>
      </c>
      <c r="M180" s="62"/>
    </row>
    <row r="181" spans="1:13" x14ac:dyDescent="0.35">
      <c r="A181" s="62">
        <v>253</v>
      </c>
      <c r="B181" s="83" t="s">
        <v>1062</v>
      </c>
      <c r="C181" s="84" t="s">
        <v>936</v>
      </c>
      <c r="D181" s="85" t="s">
        <v>257</v>
      </c>
      <c r="E181" s="85" t="s">
        <v>936</v>
      </c>
      <c r="F181" s="84" t="s">
        <v>773</v>
      </c>
      <c r="G181" s="85" t="s">
        <v>936</v>
      </c>
      <c r="H181" s="62">
        <v>1</v>
      </c>
      <c r="I181" s="62" t="s">
        <v>1040</v>
      </c>
      <c r="J181" s="62" t="s">
        <v>1252</v>
      </c>
      <c r="K181" s="62" t="s">
        <v>1252</v>
      </c>
      <c r="L181" s="62" t="s">
        <v>1258</v>
      </c>
      <c r="M181" s="62"/>
    </row>
    <row r="182" spans="1:13" x14ac:dyDescent="0.35">
      <c r="A182" s="62">
        <v>254</v>
      </c>
      <c r="B182" s="83" t="s">
        <v>1062</v>
      </c>
      <c r="C182" s="84" t="s">
        <v>936</v>
      </c>
      <c r="D182" s="85" t="s">
        <v>1387</v>
      </c>
      <c r="E182" s="85" t="s">
        <v>936</v>
      </c>
      <c r="F182" s="84" t="s">
        <v>1392</v>
      </c>
      <c r="G182" s="85" t="s">
        <v>936</v>
      </c>
      <c r="H182" s="62">
        <v>1</v>
      </c>
      <c r="I182" s="62" t="s">
        <v>1040</v>
      </c>
      <c r="J182" s="62" t="s">
        <v>1252</v>
      </c>
      <c r="K182" s="62" t="s">
        <v>936</v>
      </c>
      <c r="L182" s="62" t="s">
        <v>1258</v>
      </c>
      <c r="M182" s="62"/>
    </row>
    <row r="183" spans="1:13" x14ac:dyDescent="0.35">
      <c r="A183" s="62">
        <v>255</v>
      </c>
      <c r="B183" s="83" t="s">
        <v>1062</v>
      </c>
      <c r="C183" s="84" t="s">
        <v>936</v>
      </c>
      <c r="D183" s="85" t="s">
        <v>1388</v>
      </c>
      <c r="E183" s="85" t="s">
        <v>936</v>
      </c>
      <c r="F183" s="84" t="s">
        <v>1392</v>
      </c>
      <c r="G183" s="85" t="s">
        <v>936</v>
      </c>
      <c r="H183" s="62">
        <v>1</v>
      </c>
      <c r="I183" s="62" t="s">
        <v>1040</v>
      </c>
      <c r="J183" s="62" t="s">
        <v>1252</v>
      </c>
      <c r="K183" s="62" t="s">
        <v>936</v>
      </c>
      <c r="L183" s="62" t="s">
        <v>1258</v>
      </c>
      <c r="M183" s="62"/>
    </row>
    <row r="184" spans="1:13" x14ac:dyDescent="0.35">
      <c r="A184" s="62">
        <v>256</v>
      </c>
      <c r="B184" s="83" t="s">
        <v>1062</v>
      </c>
      <c r="C184" s="84" t="s">
        <v>936</v>
      </c>
      <c r="D184" s="85" t="s">
        <v>1389</v>
      </c>
      <c r="E184" s="85" t="s">
        <v>936</v>
      </c>
      <c r="F184" s="84" t="s">
        <v>1392</v>
      </c>
      <c r="G184" s="85" t="s">
        <v>936</v>
      </c>
      <c r="H184" s="62">
        <v>1</v>
      </c>
      <c r="I184" s="62" t="s">
        <v>1040</v>
      </c>
      <c r="J184" s="62" t="s">
        <v>1252</v>
      </c>
      <c r="K184" s="62" t="s">
        <v>936</v>
      </c>
      <c r="L184" s="62" t="s">
        <v>1258</v>
      </c>
      <c r="M184" s="62"/>
    </row>
    <row r="185" spans="1:13" x14ac:dyDescent="0.35">
      <c r="A185" s="62">
        <v>257</v>
      </c>
      <c r="B185" s="83" t="s">
        <v>1062</v>
      </c>
      <c r="C185" s="84" t="s">
        <v>936</v>
      </c>
      <c r="D185" s="85" t="s">
        <v>1390</v>
      </c>
      <c r="E185" s="85" t="s">
        <v>936</v>
      </c>
      <c r="F185" s="84" t="s">
        <v>1392</v>
      </c>
      <c r="G185" s="85" t="s">
        <v>936</v>
      </c>
      <c r="H185" s="62">
        <v>1</v>
      </c>
      <c r="I185" s="62" t="s">
        <v>1040</v>
      </c>
      <c r="J185" s="62" t="s">
        <v>1252</v>
      </c>
      <c r="K185" s="62" t="s">
        <v>936</v>
      </c>
      <c r="L185" s="62" t="s">
        <v>1258</v>
      </c>
      <c r="M185" s="62"/>
    </row>
    <row r="186" spans="1:13" x14ac:dyDescent="0.35">
      <c r="A186" s="62">
        <v>258</v>
      </c>
      <c r="B186" s="83" t="s">
        <v>1062</v>
      </c>
      <c r="C186" s="84" t="s">
        <v>936</v>
      </c>
      <c r="D186" s="85" t="s">
        <v>170</v>
      </c>
      <c r="E186" s="85" t="s">
        <v>936</v>
      </c>
      <c r="F186" s="84" t="s">
        <v>932</v>
      </c>
      <c r="G186" s="85" t="s">
        <v>936</v>
      </c>
      <c r="H186" s="62">
        <v>1</v>
      </c>
      <c r="I186" s="62" t="s">
        <v>1040</v>
      </c>
      <c r="J186" s="62" t="s">
        <v>1252</v>
      </c>
      <c r="K186" s="62" t="s">
        <v>1252</v>
      </c>
      <c r="L186" s="62" t="s">
        <v>1258</v>
      </c>
      <c r="M186" s="62"/>
    </row>
    <row r="187" spans="1:13" x14ac:dyDescent="0.35">
      <c r="A187" s="62">
        <v>259</v>
      </c>
      <c r="B187" s="83" t="s">
        <v>1062</v>
      </c>
      <c r="C187" s="84" t="s">
        <v>936</v>
      </c>
      <c r="D187" s="85" t="s">
        <v>171</v>
      </c>
      <c r="E187" s="85" t="s">
        <v>936</v>
      </c>
      <c r="F187" s="84" t="s">
        <v>932</v>
      </c>
      <c r="G187" s="85" t="s">
        <v>936</v>
      </c>
      <c r="H187" s="62">
        <v>1</v>
      </c>
      <c r="I187" s="62" t="s">
        <v>1040</v>
      </c>
      <c r="J187" s="62" t="s">
        <v>1252</v>
      </c>
      <c r="K187" s="62" t="s">
        <v>1252</v>
      </c>
      <c r="L187" s="62" t="s">
        <v>1258</v>
      </c>
      <c r="M187" s="62"/>
    </row>
    <row r="188" spans="1:13" x14ac:dyDescent="0.35">
      <c r="A188" s="62">
        <v>260</v>
      </c>
      <c r="B188" s="83" t="s">
        <v>1062</v>
      </c>
      <c r="C188" s="84" t="s">
        <v>936</v>
      </c>
      <c r="D188" s="85" t="s">
        <v>1358</v>
      </c>
      <c r="E188" s="85" t="s">
        <v>936</v>
      </c>
      <c r="F188" s="84" t="s">
        <v>934</v>
      </c>
      <c r="G188" s="85" t="s">
        <v>936</v>
      </c>
      <c r="H188" s="62">
        <v>1</v>
      </c>
      <c r="I188" s="62" t="s">
        <v>1040</v>
      </c>
      <c r="J188" s="62" t="s">
        <v>1252</v>
      </c>
      <c r="K188" s="62" t="s">
        <v>936</v>
      </c>
      <c r="L188" s="62" t="s">
        <v>1258</v>
      </c>
      <c r="M188" s="62"/>
    </row>
  </sheetData>
  <autoFilter ref="A2:L188" xr:uid="{00000000-0009-0000-0000-000001000000}"/>
  <sortState xmlns:xlrd2="http://schemas.microsoft.com/office/spreadsheetml/2017/richdata2" ref="A4:L157">
    <sortCondition descending="1" ref="L4:L157"/>
    <sortCondition ref="D4:D157"/>
  </sortState>
  <mergeCells count="13">
    <mergeCell ref="M1:M2"/>
    <mergeCell ref="A3:L3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K1"/>
  </mergeCells>
  <printOptions horizontalCentered="1"/>
  <pageMargins left="0.23622047244094491" right="0.23622047244094491" top="0.23622047244094491" bottom="0.23622047244094491" header="0.23622047244094491" footer="7.874015748031496E-2"/>
  <pageSetup paperSize="9" scale="93" fitToHeight="0" orientation="landscape" horizontalDpi="300" verticalDpi="300" r:id="rId1"/>
  <headerFooter>
    <oddFooter>&amp;R&amp;P / 13</oddFooter>
  </headerFooter>
  <rowBreaks count="4" manualBreakCount="4">
    <brk id="45" max="11" man="1"/>
    <brk id="83" max="11" man="1"/>
    <brk id="128" max="11" man="1"/>
    <brk id="17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31"/>
  <sheetViews>
    <sheetView view="pageBreakPreview" zoomScale="70" zoomScaleNormal="85" zoomScaleSheetLayoutView="70" workbookViewId="0">
      <pane xSplit="2" ySplit="3" topLeftCell="C4" activePane="bottomRight" state="frozen"/>
      <selection activeCell="F36" sqref="F36"/>
      <selection pane="topRight" activeCell="F36" sqref="F36"/>
      <selection pane="bottomLeft" activeCell="F36" sqref="F36"/>
      <selection pane="bottomRight" activeCell="J23" sqref="J23"/>
    </sheetView>
  </sheetViews>
  <sheetFormatPr defaultColWidth="9.1796875" defaultRowHeight="15.5" x14ac:dyDescent="0.35"/>
  <cols>
    <col min="1" max="1" width="8" style="61" customWidth="1"/>
    <col min="2" max="2" width="24.26953125" style="61" customWidth="1"/>
    <col min="3" max="3" width="16" style="61" customWidth="1"/>
    <col min="4" max="4" width="20.7265625" style="61" customWidth="1"/>
    <col min="5" max="5" width="8.7265625" style="61" customWidth="1"/>
    <col min="6" max="6" width="32.7265625" style="61" customWidth="1"/>
    <col min="7" max="7" width="12.54296875" style="61" customWidth="1"/>
    <col min="8" max="8" width="14.81640625" style="61" customWidth="1"/>
    <col min="9" max="9" width="7.26953125" style="61" customWidth="1"/>
    <col min="10" max="10" width="16.7265625" style="61" customWidth="1"/>
    <col min="11" max="11" width="19.7265625" style="61" customWidth="1"/>
    <col min="12" max="16384" width="9.1796875" style="61"/>
  </cols>
  <sheetData>
    <row r="1" spans="1:11" x14ac:dyDescent="0.35">
      <c r="A1" s="195" t="s">
        <v>1031</v>
      </c>
      <c r="B1" s="195" t="s">
        <v>1032</v>
      </c>
      <c r="C1" s="195" t="s">
        <v>1033</v>
      </c>
      <c r="D1" s="195" t="s">
        <v>1034</v>
      </c>
      <c r="E1" s="195" t="s">
        <v>1035</v>
      </c>
      <c r="F1" s="195" t="s">
        <v>1036</v>
      </c>
      <c r="G1" s="195" t="s">
        <v>1037</v>
      </c>
      <c r="H1" s="195" t="s">
        <v>1038</v>
      </c>
      <c r="I1" s="195" t="s">
        <v>1039</v>
      </c>
      <c r="J1" s="126" t="s">
        <v>1320</v>
      </c>
      <c r="K1" s="195" t="s">
        <v>1272</v>
      </c>
    </row>
    <row r="2" spans="1:11" x14ac:dyDescent="0.35">
      <c r="A2" s="195"/>
      <c r="B2" s="195"/>
      <c r="C2" s="195"/>
      <c r="D2" s="195"/>
      <c r="E2" s="195"/>
      <c r="F2" s="195"/>
      <c r="G2" s="195"/>
      <c r="H2" s="195"/>
      <c r="I2" s="195"/>
      <c r="J2" s="82" t="s">
        <v>1253</v>
      </c>
      <c r="K2" s="195"/>
    </row>
    <row r="3" spans="1:11" x14ac:dyDescent="0.35">
      <c r="A3" s="192" t="s">
        <v>1063</v>
      </c>
      <c r="B3" s="193"/>
      <c r="C3" s="193"/>
      <c r="D3" s="193"/>
      <c r="E3" s="193"/>
      <c r="F3" s="193"/>
      <c r="G3" s="193"/>
      <c r="H3" s="193"/>
      <c r="I3" s="193"/>
      <c r="J3" s="193"/>
      <c r="K3" s="194"/>
    </row>
    <row r="4" spans="1:11" x14ac:dyDescent="0.35">
      <c r="A4" s="62">
        <v>1</v>
      </c>
      <c r="B4" s="83" t="s">
        <v>1062</v>
      </c>
      <c r="C4" s="84" t="s">
        <v>936</v>
      </c>
      <c r="D4" s="59" t="s">
        <v>1007</v>
      </c>
      <c r="E4" s="85" t="s">
        <v>936</v>
      </c>
      <c r="F4" s="85" t="s">
        <v>1054</v>
      </c>
      <c r="G4" s="85" t="s">
        <v>936</v>
      </c>
      <c r="H4" s="62">
        <v>1</v>
      </c>
      <c r="I4" s="62" t="s">
        <v>1040</v>
      </c>
      <c r="J4" s="62" t="s">
        <v>1255</v>
      </c>
      <c r="K4" s="62" t="s">
        <v>1229</v>
      </c>
    </row>
    <row r="5" spans="1:11" x14ac:dyDescent="0.35">
      <c r="A5" s="62">
        <v>2</v>
      </c>
      <c r="B5" s="83" t="s">
        <v>1062</v>
      </c>
      <c r="C5" s="84" t="s">
        <v>936</v>
      </c>
      <c r="D5" s="84" t="s">
        <v>799</v>
      </c>
      <c r="E5" s="85" t="s">
        <v>936</v>
      </c>
      <c r="F5" s="85" t="s">
        <v>1054</v>
      </c>
      <c r="G5" s="85" t="s">
        <v>936</v>
      </c>
      <c r="H5" s="62">
        <v>1</v>
      </c>
      <c r="I5" s="62" t="s">
        <v>1040</v>
      </c>
      <c r="J5" s="62" t="s">
        <v>1255</v>
      </c>
      <c r="K5" s="62" t="s">
        <v>1229</v>
      </c>
    </row>
    <row r="6" spans="1:11" x14ac:dyDescent="0.35">
      <c r="A6" s="62">
        <v>3</v>
      </c>
      <c r="B6" s="83" t="s">
        <v>1062</v>
      </c>
      <c r="C6" s="84" t="s">
        <v>936</v>
      </c>
      <c r="D6" s="84" t="s">
        <v>983</v>
      </c>
      <c r="E6" s="85" t="s">
        <v>936</v>
      </c>
      <c r="F6" s="85" t="s">
        <v>1060</v>
      </c>
      <c r="G6" s="85" t="s">
        <v>936</v>
      </c>
      <c r="H6" s="62">
        <v>1</v>
      </c>
      <c r="I6" s="62" t="s">
        <v>1040</v>
      </c>
      <c r="J6" s="62" t="s">
        <v>1255</v>
      </c>
      <c r="K6" s="62" t="s">
        <v>1229</v>
      </c>
    </row>
    <row r="7" spans="1:11" x14ac:dyDescent="0.35">
      <c r="A7" s="62">
        <v>4</v>
      </c>
      <c r="B7" s="83" t="s">
        <v>1062</v>
      </c>
      <c r="C7" s="84" t="s">
        <v>936</v>
      </c>
      <c r="D7" s="84" t="s">
        <v>1001</v>
      </c>
      <c r="E7" s="85" t="s">
        <v>936</v>
      </c>
      <c r="F7" s="85" t="s">
        <v>1054</v>
      </c>
      <c r="G7" s="85" t="s">
        <v>936</v>
      </c>
      <c r="H7" s="62">
        <v>1</v>
      </c>
      <c r="I7" s="62" t="s">
        <v>1040</v>
      </c>
      <c r="J7" s="62" t="s">
        <v>1255</v>
      </c>
      <c r="K7" s="62" t="s">
        <v>1229</v>
      </c>
    </row>
    <row r="8" spans="1:11" x14ac:dyDescent="0.35">
      <c r="A8" s="62">
        <v>5</v>
      </c>
      <c r="B8" s="83" t="s">
        <v>1062</v>
      </c>
      <c r="C8" s="84" t="s">
        <v>936</v>
      </c>
      <c r="D8" s="84" t="s">
        <v>995</v>
      </c>
      <c r="E8" s="85" t="s">
        <v>936</v>
      </c>
      <c r="F8" s="85" t="s">
        <v>1055</v>
      </c>
      <c r="G8" s="85" t="s">
        <v>936</v>
      </c>
      <c r="H8" s="62">
        <v>1</v>
      </c>
      <c r="I8" s="62" t="s">
        <v>1040</v>
      </c>
      <c r="J8" s="62" t="s">
        <v>1255</v>
      </c>
      <c r="K8" s="62" t="s">
        <v>1229</v>
      </c>
    </row>
    <row r="9" spans="1:11" x14ac:dyDescent="0.35">
      <c r="A9" s="62">
        <v>6</v>
      </c>
      <c r="B9" s="83" t="s">
        <v>1062</v>
      </c>
      <c r="C9" s="84" t="s">
        <v>936</v>
      </c>
      <c r="D9" s="84" t="s">
        <v>996</v>
      </c>
      <c r="E9" s="85" t="s">
        <v>936</v>
      </c>
      <c r="F9" s="85" t="s">
        <v>1055</v>
      </c>
      <c r="G9" s="85" t="s">
        <v>936</v>
      </c>
      <c r="H9" s="62">
        <v>1</v>
      </c>
      <c r="I9" s="62" t="s">
        <v>1040</v>
      </c>
      <c r="J9" s="62" t="s">
        <v>1255</v>
      </c>
      <c r="K9" s="62" t="s">
        <v>1229</v>
      </c>
    </row>
    <row r="10" spans="1:11" x14ac:dyDescent="0.35">
      <c r="A10" s="62">
        <v>7</v>
      </c>
      <c r="B10" s="83" t="s">
        <v>1062</v>
      </c>
      <c r="C10" s="84" t="s">
        <v>936</v>
      </c>
      <c r="D10" s="84" t="s">
        <v>986</v>
      </c>
      <c r="E10" s="85" t="s">
        <v>936</v>
      </c>
      <c r="F10" s="85" t="s">
        <v>1056</v>
      </c>
      <c r="G10" s="85" t="s">
        <v>936</v>
      </c>
      <c r="H10" s="62">
        <v>1</v>
      </c>
      <c r="I10" s="62" t="s">
        <v>1040</v>
      </c>
      <c r="J10" s="62" t="s">
        <v>1255</v>
      </c>
      <c r="K10" s="62" t="s">
        <v>1229</v>
      </c>
    </row>
    <row r="11" spans="1:11" x14ac:dyDescent="0.35">
      <c r="A11" s="62">
        <v>8</v>
      </c>
      <c r="B11" s="83" t="s">
        <v>1062</v>
      </c>
      <c r="C11" s="84" t="s">
        <v>936</v>
      </c>
      <c r="D11" s="84" t="s">
        <v>988</v>
      </c>
      <c r="E11" s="85" t="s">
        <v>936</v>
      </c>
      <c r="F11" s="85" t="s">
        <v>1056</v>
      </c>
      <c r="G11" s="85" t="s">
        <v>936</v>
      </c>
      <c r="H11" s="62">
        <v>1</v>
      </c>
      <c r="I11" s="62" t="s">
        <v>1040</v>
      </c>
      <c r="J11" s="62" t="s">
        <v>1255</v>
      </c>
      <c r="K11" s="62" t="s">
        <v>1229</v>
      </c>
    </row>
    <row r="12" spans="1:11" x14ac:dyDescent="0.35">
      <c r="A12" s="62">
        <v>9</v>
      </c>
      <c r="B12" s="83" t="s">
        <v>1062</v>
      </c>
      <c r="C12" s="84" t="s">
        <v>936</v>
      </c>
      <c r="D12" s="84" t="s">
        <v>991</v>
      </c>
      <c r="E12" s="85" t="s">
        <v>936</v>
      </c>
      <c r="F12" s="85" t="s">
        <v>1056</v>
      </c>
      <c r="G12" s="85" t="s">
        <v>936</v>
      </c>
      <c r="H12" s="62">
        <v>1</v>
      </c>
      <c r="I12" s="62" t="s">
        <v>1040</v>
      </c>
      <c r="J12" s="62" t="s">
        <v>1255</v>
      </c>
      <c r="K12" s="62" t="s">
        <v>1229</v>
      </c>
    </row>
    <row r="13" spans="1:11" x14ac:dyDescent="0.35">
      <c r="A13" s="62">
        <v>10</v>
      </c>
      <c r="B13" s="83" t="s">
        <v>1062</v>
      </c>
      <c r="C13" s="84" t="s">
        <v>936</v>
      </c>
      <c r="D13" s="84" t="s">
        <v>798</v>
      </c>
      <c r="E13" s="85" t="s">
        <v>936</v>
      </c>
      <c r="F13" s="85" t="s">
        <v>1055</v>
      </c>
      <c r="G13" s="85" t="s">
        <v>936</v>
      </c>
      <c r="H13" s="62">
        <v>1</v>
      </c>
      <c r="I13" s="62" t="s">
        <v>1040</v>
      </c>
      <c r="J13" s="62" t="s">
        <v>1252</v>
      </c>
      <c r="K13" s="62" t="s">
        <v>1258</v>
      </c>
    </row>
    <row r="14" spans="1:11" x14ac:dyDescent="0.35">
      <c r="A14" s="62">
        <v>11</v>
      </c>
      <c r="B14" s="83" t="s">
        <v>1062</v>
      </c>
      <c r="C14" s="84" t="s">
        <v>936</v>
      </c>
      <c r="D14" s="84" t="s">
        <v>984</v>
      </c>
      <c r="E14" s="85" t="s">
        <v>936</v>
      </c>
      <c r="F14" s="85" t="s">
        <v>1055</v>
      </c>
      <c r="G14" s="85" t="s">
        <v>936</v>
      </c>
      <c r="H14" s="62">
        <v>1</v>
      </c>
      <c r="I14" s="62" t="s">
        <v>1040</v>
      </c>
      <c r="J14" s="62" t="s">
        <v>1252</v>
      </c>
      <c r="K14" s="62" t="s">
        <v>1258</v>
      </c>
    </row>
    <row r="15" spans="1:11" x14ac:dyDescent="0.35">
      <c r="A15" s="62">
        <v>12</v>
      </c>
      <c r="B15" s="83" t="s">
        <v>1062</v>
      </c>
      <c r="C15" s="84" t="s">
        <v>936</v>
      </c>
      <c r="D15" s="84" t="s">
        <v>1000</v>
      </c>
      <c r="E15" s="85" t="s">
        <v>936</v>
      </c>
      <c r="F15" s="85" t="s">
        <v>1056</v>
      </c>
      <c r="G15" s="85" t="s">
        <v>936</v>
      </c>
      <c r="H15" s="62">
        <v>1</v>
      </c>
      <c r="I15" s="62" t="s">
        <v>1040</v>
      </c>
      <c r="J15" s="62" t="s">
        <v>1252</v>
      </c>
      <c r="K15" s="62" t="s">
        <v>1258</v>
      </c>
    </row>
    <row r="16" spans="1:11" x14ac:dyDescent="0.35">
      <c r="A16" s="62">
        <v>13</v>
      </c>
      <c r="B16" s="83" t="s">
        <v>1062</v>
      </c>
      <c r="C16" s="84" t="s">
        <v>936</v>
      </c>
      <c r="D16" s="84" t="s">
        <v>993</v>
      </c>
      <c r="E16" s="85" t="s">
        <v>936</v>
      </c>
      <c r="F16" s="85" t="s">
        <v>1057</v>
      </c>
      <c r="G16" s="85" t="s">
        <v>936</v>
      </c>
      <c r="H16" s="62">
        <v>1</v>
      </c>
      <c r="I16" s="62" t="s">
        <v>1040</v>
      </c>
      <c r="J16" s="62" t="s">
        <v>1252</v>
      </c>
      <c r="K16" s="62" t="s">
        <v>1258</v>
      </c>
    </row>
    <row r="17" spans="1:11" x14ac:dyDescent="0.35">
      <c r="A17" s="62">
        <v>14</v>
      </c>
      <c r="B17" s="83" t="s">
        <v>1062</v>
      </c>
      <c r="C17" s="84" t="s">
        <v>936</v>
      </c>
      <c r="D17" s="84" t="s">
        <v>800</v>
      </c>
      <c r="E17" s="85" t="s">
        <v>936</v>
      </c>
      <c r="F17" s="85" t="s">
        <v>1058</v>
      </c>
      <c r="G17" s="85" t="s">
        <v>936</v>
      </c>
      <c r="H17" s="62">
        <v>1</v>
      </c>
      <c r="I17" s="62" t="s">
        <v>1040</v>
      </c>
      <c r="J17" s="62" t="s">
        <v>1252</v>
      </c>
      <c r="K17" s="62" t="s">
        <v>1258</v>
      </c>
    </row>
    <row r="18" spans="1:11" x14ac:dyDescent="0.35">
      <c r="A18" s="62">
        <v>15</v>
      </c>
      <c r="B18" s="83" t="s">
        <v>1062</v>
      </c>
      <c r="C18" s="84" t="s">
        <v>936</v>
      </c>
      <c r="D18" s="84" t="s">
        <v>801</v>
      </c>
      <c r="E18" s="85" t="s">
        <v>936</v>
      </c>
      <c r="F18" s="85" t="s">
        <v>1058</v>
      </c>
      <c r="G18" s="85" t="s">
        <v>936</v>
      </c>
      <c r="H18" s="62">
        <v>1</v>
      </c>
      <c r="I18" s="62" t="s">
        <v>1040</v>
      </c>
      <c r="J18" s="62" t="s">
        <v>1252</v>
      </c>
      <c r="K18" s="62" t="s">
        <v>1258</v>
      </c>
    </row>
    <row r="19" spans="1:11" x14ac:dyDescent="0.35">
      <c r="A19" s="62">
        <v>16</v>
      </c>
      <c r="B19" s="83" t="s">
        <v>1062</v>
      </c>
      <c r="C19" s="84" t="s">
        <v>936</v>
      </c>
      <c r="D19" s="84" t="s">
        <v>992</v>
      </c>
      <c r="E19" s="85" t="s">
        <v>936</v>
      </c>
      <c r="F19" s="85" t="s">
        <v>1057</v>
      </c>
      <c r="G19" s="85" t="s">
        <v>936</v>
      </c>
      <c r="H19" s="62">
        <v>1</v>
      </c>
      <c r="I19" s="62" t="s">
        <v>1040</v>
      </c>
      <c r="J19" s="62" t="s">
        <v>1252</v>
      </c>
      <c r="K19" s="62" t="s">
        <v>1258</v>
      </c>
    </row>
    <row r="20" spans="1:11" x14ac:dyDescent="0.35">
      <c r="A20" s="62">
        <v>17</v>
      </c>
      <c r="B20" s="83" t="s">
        <v>1062</v>
      </c>
      <c r="C20" s="84" t="s">
        <v>936</v>
      </c>
      <c r="D20" s="84" t="s">
        <v>998</v>
      </c>
      <c r="E20" s="85" t="s">
        <v>936</v>
      </c>
      <c r="F20" s="85" t="s">
        <v>1058</v>
      </c>
      <c r="G20" s="85" t="s">
        <v>936</v>
      </c>
      <c r="H20" s="62">
        <v>1</v>
      </c>
      <c r="I20" s="62" t="s">
        <v>1040</v>
      </c>
      <c r="J20" s="62" t="s">
        <v>1252</v>
      </c>
      <c r="K20" s="62" t="s">
        <v>1258</v>
      </c>
    </row>
    <row r="21" spans="1:11" x14ac:dyDescent="0.35">
      <c r="A21" s="62">
        <v>18</v>
      </c>
      <c r="B21" s="83" t="s">
        <v>1062</v>
      </c>
      <c r="C21" s="84" t="s">
        <v>936</v>
      </c>
      <c r="D21" s="84" t="s">
        <v>802</v>
      </c>
      <c r="E21" s="85" t="s">
        <v>936</v>
      </c>
      <c r="F21" s="85" t="s">
        <v>1059</v>
      </c>
      <c r="G21" s="85" t="s">
        <v>936</v>
      </c>
      <c r="H21" s="62">
        <v>1</v>
      </c>
      <c r="I21" s="62" t="s">
        <v>1040</v>
      </c>
      <c r="J21" s="62" t="s">
        <v>1252</v>
      </c>
      <c r="K21" s="62" t="s">
        <v>1258</v>
      </c>
    </row>
    <row r="22" spans="1:11" x14ac:dyDescent="0.35">
      <c r="A22" s="62">
        <v>19</v>
      </c>
      <c r="B22" s="83" t="s">
        <v>1062</v>
      </c>
      <c r="C22" s="84" t="s">
        <v>936</v>
      </c>
      <c r="D22" s="84" t="s">
        <v>804</v>
      </c>
      <c r="E22" s="85" t="s">
        <v>936</v>
      </c>
      <c r="F22" s="85" t="s">
        <v>1057</v>
      </c>
      <c r="G22" s="85" t="s">
        <v>936</v>
      </c>
      <c r="H22" s="62">
        <v>1</v>
      </c>
      <c r="I22" s="62" t="s">
        <v>1040</v>
      </c>
      <c r="J22" s="62" t="s">
        <v>1252</v>
      </c>
      <c r="K22" s="62" t="s">
        <v>1258</v>
      </c>
    </row>
    <row r="23" spans="1:11" x14ac:dyDescent="0.35">
      <c r="A23" s="62">
        <v>20</v>
      </c>
      <c r="B23" s="83" t="s">
        <v>1062</v>
      </c>
      <c r="C23" s="84" t="s">
        <v>936</v>
      </c>
      <c r="D23" s="84" t="s">
        <v>803</v>
      </c>
      <c r="E23" s="85" t="s">
        <v>936</v>
      </c>
      <c r="F23" s="85" t="s">
        <v>1057</v>
      </c>
      <c r="G23" s="85" t="s">
        <v>936</v>
      </c>
      <c r="H23" s="62">
        <v>1</v>
      </c>
      <c r="I23" s="62" t="s">
        <v>1040</v>
      </c>
      <c r="J23" s="62" t="s">
        <v>1252</v>
      </c>
      <c r="K23" s="62" t="s">
        <v>1258</v>
      </c>
    </row>
    <row r="24" spans="1:11" x14ac:dyDescent="0.35">
      <c r="A24" s="62">
        <v>21</v>
      </c>
      <c r="B24" s="83" t="s">
        <v>1062</v>
      </c>
      <c r="C24" s="84" t="s">
        <v>936</v>
      </c>
      <c r="D24" s="84" t="s">
        <v>989</v>
      </c>
      <c r="E24" s="85" t="s">
        <v>936</v>
      </c>
      <c r="F24" s="85" t="s">
        <v>1056</v>
      </c>
      <c r="G24" s="85" t="s">
        <v>936</v>
      </c>
      <c r="H24" s="62">
        <v>1</v>
      </c>
      <c r="I24" s="62" t="s">
        <v>1040</v>
      </c>
      <c r="J24" s="62" t="s">
        <v>1252</v>
      </c>
      <c r="K24" s="62" t="s">
        <v>1258</v>
      </c>
    </row>
    <row r="25" spans="1:11" x14ac:dyDescent="0.35">
      <c r="A25" s="62">
        <v>22</v>
      </c>
      <c r="B25" s="83" t="s">
        <v>1062</v>
      </c>
      <c r="C25" s="84" t="s">
        <v>936</v>
      </c>
      <c r="D25" s="84" t="s">
        <v>999</v>
      </c>
      <c r="E25" s="85" t="s">
        <v>936</v>
      </c>
      <c r="F25" s="85" t="s">
        <v>1060</v>
      </c>
      <c r="G25" s="85" t="s">
        <v>936</v>
      </c>
      <c r="H25" s="62">
        <v>1</v>
      </c>
      <c r="I25" s="62" t="s">
        <v>1040</v>
      </c>
      <c r="J25" s="62" t="s">
        <v>1252</v>
      </c>
      <c r="K25" s="62" t="s">
        <v>1258</v>
      </c>
    </row>
    <row r="26" spans="1:11" x14ac:dyDescent="0.35">
      <c r="A26" s="62">
        <v>23</v>
      </c>
      <c r="B26" s="83" t="s">
        <v>1062</v>
      </c>
      <c r="C26" s="84" t="s">
        <v>936</v>
      </c>
      <c r="D26" s="84" t="s">
        <v>994</v>
      </c>
      <c r="E26" s="85" t="s">
        <v>936</v>
      </c>
      <c r="F26" s="85" t="s">
        <v>1061</v>
      </c>
      <c r="G26" s="85" t="s">
        <v>936</v>
      </c>
      <c r="H26" s="62">
        <v>1</v>
      </c>
      <c r="I26" s="62" t="s">
        <v>1040</v>
      </c>
      <c r="J26" s="62" t="s">
        <v>1252</v>
      </c>
      <c r="K26" s="62" t="s">
        <v>1258</v>
      </c>
    </row>
    <row r="27" spans="1:11" x14ac:dyDescent="0.35">
      <c r="A27" s="62">
        <v>24</v>
      </c>
      <c r="B27" s="83" t="s">
        <v>1062</v>
      </c>
      <c r="C27" s="84" t="s">
        <v>936</v>
      </c>
      <c r="D27" s="84" t="s">
        <v>985</v>
      </c>
      <c r="E27" s="85" t="s">
        <v>936</v>
      </c>
      <c r="F27" s="85" t="s">
        <v>1056</v>
      </c>
      <c r="G27" s="85" t="s">
        <v>936</v>
      </c>
      <c r="H27" s="62">
        <v>1</v>
      </c>
      <c r="I27" s="62" t="s">
        <v>1040</v>
      </c>
      <c r="J27" s="62" t="s">
        <v>1252</v>
      </c>
      <c r="K27" s="62" t="s">
        <v>1258</v>
      </c>
    </row>
    <row r="28" spans="1:11" x14ac:dyDescent="0.35">
      <c r="A28" s="62">
        <v>25</v>
      </c>
      <c r="B28" s="83" t="s">
        <v>1062</v>
      </c>
      <c r="C28" s="84" t="s">
        <v>936</v>
      </c>
      <c r="D28" s="84" t="s">
        <v>987</v>
      </c>
      <c r="E28" s="85" t="s">
        <v>936</v>
      </c>
      <c r="F28" s="85" t="s">
        <v>1055</v>
      </c>
      <c r="G28" s="85" t="s">
        <v>936</v>
      </c>
      <c r="H28" s="62">
        <v>1</v>
      </c>
      <c r="I28" s="62" t="s">
        <v>1040</v>
      </c>
      <c r="J28" s="62" t="s">
        <v>1252</v>
      </c>
      <c r="K28" s="62" t="s">
        <v>1258</v>
      </c>
    </row>
    <row r="29" spans="1:11" x14ac:dyDescent="0.35">
      <c r="A29" s="62">
        <v>26</v>
      </c>
      <c r="B29" s="83" t="s">
        <v>1062</v>
      </c>
      <c r="C29" s="84" t="s">
        <v>936</v>
      </c>
      <c r="D29" s="84" t="s">
        <v>990</v>
      </c>
      <c r="E29" s="85" t="s">
        <v>936</v>
      </c>
      <c r="F29" s="85" t="s">
        <v>1058</v>
      </c>
      <c r="G29" s="85" t="s">
        <v>936</v>
      </c>
      <c r="H29" s="62">
        <v>1</v>
      </c>
      <c r="I29" s="62" t="s">
        <v>1040</v>
      </c>
      <c r="J29" s="62" t="s">
        <v>1252</v>
      </c>
      <c r="K29" s="62" t="s">
        <v>1258</v>
      </c>
    </row>
    <row r="30" spans="1:11" x14ac:dyDescent="0.35">
      <c r="A30" s="62">
        <v>27</v>
      </c>
      <c r="B30" s="83" t="s">
        <v>1062</v>
      </c>
      <c r="C30" s="84" t="s">
        <v>936</v>
      </c>
      <c r="D30" s="84" t="s">
        <v>997</v>
      </c>
      <c r="E30" s="85" t="s">
        <v>936</v>
      </c>
      <c r="F30" s="85" t="s">
        <v>1061</v>
      </c>
      <c r="G30" s="85" t="s">
        <v>936</v>
      </c>
      <c r="H30" s="62">
        <v>1</v>
      </c>
      <c r="I30" s="62" t="s">
        <v>1040</v>
      </c>
      <c r="J30" s="62" t="s">
        <v>1252</v>
      </c>
      <c r="K30" s="62" t="s">
        <v>1258</v>
      </c>
    </row>
    <row r="31" spans="1:11" x14ac:dyDescent="0.35">
      <c r="A31" s="62">
        <v>28</v>
      </c>
      <c r="B31" s="83" t="s">
        <v>1062</v>
      </c>
      <c r="C31" s="84" t="s">
        <v>936</v>
      </c>
      <c r="D31" s="84" t="s">
        <v>1006</v>
      </c>
      <c r="E31" s="85" t="s">
        <v>936</v>
      </c>
      <c r="F31" s="85" t="s">
        <v>936</v>
      </c>
      <c r="G31" s="85" t="s">
        <v>936</v>
      </c>
      <c r="H31" s="62">
        <v>1</v>
      </c>
      <c r="I31" s="62" t="s">
        <v>1040</v>
      </c>
      <c r="J31" s="62" t="s">
        <v>1252</v>
      </c>
      <c r="K31" s="62" t="s">
        <v>1258</v>
      </c>
    </row>
  </sheetData>
  <autoFilter ref="A2:J31" xr:uid="{00000000-0009-0000-0000-000002000000}"/>
  <mergeCells count="11">
    <mergeCell ref="A3:K3"/>
    <mergeCell ref="K1:K2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rintOptions horizontalCentered="1"/>
  <pageMargins left="0.23622047244094491" right="0.23622047244094491" top="0.23622047244094491" bottom="0.23622047244094491" header="0.23622047244094491" footer="7.874015748031496E-2"/>
  <pageSetup paperSize="9" scale="70" fitToHeight="0" orientation="landscape" horizontalDpi="300" verticalDpi="300" r:id="rId1"/>
  <headerFooter>
    <oddFooter>&amp;R&amp;P / 13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7"/>
  <sheetViews>
    <sheetView view="pageBreakPreview" topLeftCell="A11" zoomScale="85" zoomScaleNormal="85" zoomScaleSheetLayoutView="85" workbookViewId="0">
      <selection activeCell="K6" sqref="K6"/>
    </sheetView>
  </sheetViews>
  <sheetFormatPr defaultColWidth="9.1796875" defaultRowHeight="15.5" x14ac:dyDescent="0.35"/>
  <cols>
    <col min="1" max="1" width="8" style="61" customWidth="1"/>
    <col min="2" max="2" width="24.26953125" style="61" customWidth="1"/>
    <col min="3" max="3" width="18.453125" style="61" customWidth="1"/>
    <col min="4" max="4" width="29.453125" style="61" customWidth="1"/>
    <col min="5" max="5" width="8.7265625" style="61" customWidth="1"/>
    <col min="6" max="6" width="51.81640625" style="61" customWidth="1"/>
    <col min="7" max="7" width="14.81640625" style="61" customWidth="1"/>
    <col min="8" max="8" width="7.26953125" style="61" customWidth="1"/>
    <col min="9" max="9" width="17.36328125" style="61" customWidth="1"/>
    <col min="10" max="10" width="7.26953125" style="61" customWidth="1"/>
    <col min="11" max="11" width="17.36328125" style="61" customWidth="1"/>
    <col min="12" max="12" width="7.453125" style="61" customWidth="1"/>
    <col min="13" max="13" width="18.90625" style="61" customWidth="1"/>
    <col min="14" max="16384" width="9.1796875" style="61"/>
  </cols>
  <sheetData>
    <row r="1" spans="1:13" ht="30" customHeight="1" x14ac:dyDescent="0.35">
      <c r="A1" s="82" t="s">
        <v>1031</v>
      </c>
      <c r="B1" s="82" t="s">
        <v>1032</v>
      </c>
      <c r="C1" s="82" t="s">
        <v>1033</v>
      </c>
      <c r="D1" s="82" t="s">
        <v>1034</v>
      </c>
      <c r="E1" s="82" t="s">
        <v>1035</v>
      </c>
      <c r="F1" s="82" t="s">
        <v>1036</v>
      </c>
      <c r="G1" s="82" t="s">
        <v>1038</v>
      </c>
      <c r="H1" s="82" t="s">
        <v>1039</v>
      </c>
      <c r="I1" s="82" t="s">
        <v>1542</v>
      </c>
      <c r="J1" s="82" t="s">
        <v>1039</v>
      </c>
      <c r="K1" s="106" t="s">
        <v>1543</v>
      </c>
      <c r="L1" s="82" t="s">
        <v>1039</v>
      </c>
      <c r="M1" s="82" t="s">
        <v>1540</v>
      </c>
    </row>
    <row r="2" spans="1:13" x14ac:dyDescent="0.35">
      <c r="A2" s="196" t="s">
        <v>1254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ht="31" x14ac:dyDescent="0.35">
      <c r="A3" s="62">
        <v>1</v>
      </c>
      <c r="B3" s="83" t="s">
        <v>1062</v>
      </c>
      <c r="C3" s="84" t="s">
        <v>1064</v>
      </c>
      <c r="D3" s="85" t="s">
        <v>1051</v>
      </c>
      <c r="E3" s="245">
        <v>0.75</v>
      </c>
      <c r="F3" s="86" t="s">
        <v>1541</v>
      </c>
      <c r="G3" s="62">
        <v>60</v>
      </c>
      <c r="H3" s="62" t="s">
        <v>1065</v>
      </c>
      <c r="I3" s="62"/>
      <c r="J3" s="62" t="s">
        <v>1065</v>
      </c>
      <c r="K3" s="62">
        <f>G3-I3</f>
        <v>60</v>
      </c>
      <c r="L3" s="62" t="s">
        <v>1065</v>
      </c>
      <c r="M3" s="62"/>
    </row>
    <row r="4" spans="1:13" ht="31" x14ac:dyDescent="0.35">
      <c r="A4" s="62">
        <v>2</v>
      </c>
      <c r="B4" s="83" t="s">
        <v>1062</v>
      </c>
      <c r="C4" s="84" t="s">
        <v>1064</v>
      </c>
      <c r="D4" s="85" t="s">
        <v>1047</v>
      </c>
      <c r="E4" s="245">
        <v>0.75</v>
      </c>
      <c r="F4" s="86" t="s">
        <v>1544</v>
      </c>
      <c r="G4" s="62">
        <v>2090</v>
      </c>
      <c r="H4" s="62" t="s">
        <v>1065</v>
      </c>
      <c r="I4" s="120">
        <v>2040</v>
      </c>
      <c r="J4" s="62" t="s">
        <v>1065</v>
      </c>
      <c r="K4" s="62">
        <f t="shared" ref="K4:K27" si="0">G4-I4</f>
        <v>50</v>
      </c>
      <c r="L4" s="62" t="s">
        <v>1065</v>
      </c>
      <c r="M4" s="62"/>
    </row>
    <row r="5" spans="1:13" ht="31" x14ac:dyDescent="0.35">
      <c r="A5" s="62">
        <v>3</v>
      </c>
      <c r="B5" s="83" t="s">
        <v>1062</v>
      </c>
      <c r="C5" s="84" t="s">
        <v>1064</v>
      </c>
      <c r="D5" s="85" t="s">
        <v>1048</v>
      </c>
      <c r="E5" s="245">
        <v>0.75</v>
      </c>
      <c r="F5" s="86" t="s">
        <v>1544</v>
      </c>
      <c r="G5" s="62">
        <v>1060</v>
      </c>
      <c r="H5" s="62" t="s">
        <v>1065</v>
      </c>
      <c r="I5" s="120">
        <v>1060</v>
      </c>
      <c r="J5" s="62" t="s">
        <v>1065</v>
      </c>
      <c r="K5" s="62">
        <f t="shared" si="0"/>
        <v>0</v>
      </c>
      <c r="L5" s="62" t="s">
        <v>1065</v>
      </c>
      <c r="M5" s="255" t="s">
        <v>1562</v>
      </c>
    </row>
    <row r="6" spans="1:13" ht="31" x14ac:dyDescent="0.35">
      <c r="A6" s="62">
        <v>4</v>
      </c>
      <c r="B6" s="83" t="s">
        <v>1062</v>
      </c>
      <c r="C6" s="84" t="s">
        <v>1064</v>
      </c>
      <c r="D6" s="85" t="s">
        <v>1049</v>
      </c>
      <c r="E6" s="245">
        <v>1</v>
      </c>
      <c r="F6" s="86" t="s">
        <v>1545</v>
      </c>
      <c r="G6" s="62">
        <v>2195</v>
      </c>
      <c r="H6" s="62" t="s">
        <v>1065</v>
      </c>
      <c r="I6" s="120">
        <v>2195</v>
      </c>
      <c r="J6" s="62" t="s">
        <v>1065</v>
      </c>
      <c r="K6" s="62">
        <f t="shared" si="0"/>
        <v>0</v>
      </c>
      <c r="L6" s="62" t="s">
        <v>1065</v>
      </c>
      <c r="M6" s="253"/>
    </row>
    <row r="7" spans="1:13" ht="31" x14ac:dyDescent="0.35">
      <c r="A7" s="62">
        <v>5</v>
      </c>
      <c r="B7" s="83" t="s">
        <v>1062</v>
      </c>
      <c r="C7" s="84" t="s">
        <v>1064</v>
      </c>
      <c r="D7" s="85" t="s">
        <v>1050</v>
      </c>
      <c r="E7" s="245">
        <v>0.75</v>
      </c>
      <c r="F7" s="86" t="s">
        <v>1546</v>
      </c>
      <c r="G7" s="62">
        <v>2210</v>
      </c>
      <c r="H7" s="62" t="s">
        <v>1065</v>
      </c>
      <c r="I7" s="120">
        <v>2210</v>
      </c>
      <c r="J7" s="62" t="s">
        <v>1065</v>
      </c>
      <c r="K7" s="62">
        <f t="shared" si="0"/>
        <v>0</v>
      </c>
      <c r="L7" s="62" t="s">
        <v>1065</v>
      </c>
      <c r="M7" s="253"/>
    </row>
    <row r="8" spans="1:13" ht="31" x14ac:dyDescent="0.35">
      <c r="A8" s="62">
        <v>6</v>
      </c>
      <c r="B8" s="83" t="s">
        <v>1062</v>
      </c>
      <c r="C8" s="84" t="s">
        <v>1064</v>
      </c>
      <c r="D8" s="85" t="s">
        <v>1041</v>
      </c>
      <c r="E8" s="245">
        <v>0.75</v>
      </c>
      <c r="F8" s="86" t="s">
        <v>1547</v>
      </c>
      <c r="G8" s="62">
        <v>515</v>
      </c>
      <c r="H8" s="62" t="s">
        <v>1065</v>
      </c>
      <c r="I8" s="120">
        <v>515</v>
      </c>
      <c r="J8" s="62" t="s">
        <v>1065</v>
      </c>
      <c r="K8" s="62">
        <f t="shared" si="0"/>
        <v>0</v>
      </c>
      <c r="L8" s="62" t="s">
        <v>1065</v>
      </c>
      <c r="M8" s="253"/>
    </row>
    <row r="9" spans="1:13" ht="46.5" x14ac:dyDescent="0.35">
      <c r="A9" s="62">
        <v>7</v>
      </c>
      <c r="B9" s="83" t="s">
        <v>1062</v>
      </c>
      <c r="C9" s="84" t="s">
        <v>1064</v>
      </c>
      <c r="D9" s="85" t="s">
        <v>1042</v>
      </c>
      <c r="E9" s="245">
        <v>0.75</v>
      </c>
      <c r="F9" s="86" t="s">
        <v>1548</v>
      </c>
      <c r="G9" s="62">
        <v>510</v>
      </c>
      <c r="H9" s="62" t="s">
        <v>1065</v>
      </c>
      <c r="I9" s="120">
        <v>510</v>
      </c>
      <c r="J9" s="62" t="s">
        <v>1065</v>
      </c>
      <c r="K9" s="62">
        <f t="shared" si="0"/>
        <v>0</v>
      </c>
      <c r="L9" s="62" t="s">
        <v>1065</v>
      </c>
      <c r="M9" s="253"/>
    </row>
    <row r="10" spans="1:13" ht="46.5" x14ac:dyDescent="0.35">
      <c r="A10" s="62">
        <v>8</v>
      </c>
      <c r="B10" s="83" t="s">
        <v>1062</v>
      </c>
      <c r="C10" s="84" t="s">
        <v>1064</v>
      </c>
      <c r="D10" s="85" t="s">
        <v>1043</v>
      </c>
      <c r="E10" s="245">
        <v>0.75</v>
      </c>
      <c r="F10" s="86" t="s">
        <v>1549</v>
      </c>
      <c r="G10" s="62">
        <v>1630</v>
      </c>
      <c r="H10" s="62" t="s">
        <v>1065</v>
      </c>
      <c r="I10" s="120">
        <v>1630</v>
      </c>
      <c r="J10" s="62" t="s">
        <v>1065</v>
      </c>
      <c r="K10" s="62">
        <f t="shared" si="0"/>
        <v>0</v>
      </c>
      <c r="L10" s="62" t="s">
        <v>1065</v>
      </c>
      <c r="M10" s="253"/>
    </row>
    <row r="11" spans="1:13" ht="31" x14ac:dyDescent="0.35">
      <c r="A11" s="62">
        <v>9</v>
      </c>
      <c r="B11" s="83" t="s">
        <v>1062</v>
      </c>
      <c r="C11" s="84" t="s">
        <v>1064</v>
      </c>
      <c r="D11" s="85" t="s">
        <v>1068</v>
      </c>
      <c r="E11" s="245">
        <v>0.75</v>
      </c>
      <c r="F11" s="86" t="s">
        <v>1550</v>
      </c>
      <c r="G11" s="62">
        <v>540</v>
      </c>
      <c r="H11" s="62" t="s">
        <v>1065</v>
      </c>
      <c r="I11" s="120">
        <v>540</v>
      </c>
      <c r="J11" s="62" t="s">
        <v>1065</v>
      </c>
      <c r="K11" s="62">
        <f t="shared" si="0"/>
        <v>0</v>
      </c>
      <c r="L11" s="62" t="s">
        <v>1065</v>
      </c>
      <c r="M11" s="253"/>
    </row>
    <row r="12" spans="1:13" ht="46.5" x14ac:dyDescent="0.35">
      <c r="A12" s="62">
        <v>10</v>
      </c>
      <c r="B12" s="83" t="s">
        <v>1062</v>
      </c>
      <c r="C12" s="84" t="s">
        <v>1064</v>
      </c>
      <c r="D12" s="85" t="s">
        <v>1046</v>
      </c>
      <c r="E12" s="245">
        <v>0.75</v>
      </c>
      <c r="F12" s="86" t="s">
        <v>1551</v>
      </c>
      <c r="G12" s="62">
        <v>535</v>
      </c>
      <c r="H12" s="62" t="s">
        <v>1065</v>
      </c>
      <c r="I12" s="120">
        <v>535</v>
      </c>
      <c r="J12" s="62" t="s">
        <v>1065</v>
      </c>
      <c r="K12" s="62">
        <f t="shared" si="0"/>
        <v>0</v>
      </c>
      <c r="L12" s="62" t="s">
        <v>1065</v>
      </c>
      <c r="M12" s="253"/>
    </row>
    <row r="13" spans="1:13" ht="46.5" x14ac:dyDescent="0.35">
      <c r="A13" s="62">
        <v>11</v>
      </c>
      <c r="B13" s="83" t="s">
        <v>1062</v>
      </c>
      <c r="C13" s="84" t="s">
        <v>1064</v>
      </c>
      <c r="D13" s="85" t="s">
        <v>1052</v>
      </c>
      <c r="E13" s="245">
        <v>0.75</v>
      </c>
      <c r="F13" s="86" t="s">
        <v>1552</v>
      </c>
      <c r="G13" s="62">
        <v>540</v>
      </c>
      <c r="H13" s="62" t="s">
        <v>1065</v>
      </c>
      <c r="I13" s="120">
        <v>540</v>
      </c>
      <c r="J13" s="62" t="s">
        <v>1065</v>
      </c>
      <c r="K13" s="62">
        <f t="shared" si="0"/>
        <v>0</v>
      </c>
      <c r="L13" s="62" t="s">
        <v>1065</v>
      </c>
      <c r="M13" s="253"/>
    </row>
    <row r="14" spans="1:13" ht="46.5" x14ac:dyDescent="0.35">
      <c r="A14" s="62">
        <v>12</v>
      </c>
      <c r="B14" s="83" t="s">
        <v>1062</v>
      </c>
      <c r="C14" s="84" t="s">
        <v>1064</v>
      </c>
      <c r="D14" s="85" t="s">
        <v>1053</v>
      </c>
      <c r="E14" s="245">
        <v>2.5</v>
      </c>
      <c r="F14" s="86" t="s">
        <v>1553</v>
      </c>
      <c r="G14" s="62">
        <v>50</v>
      </c>
      <c r="H14" s="62" t="s">
        <v>1065</v>
      </c>
      <c r="I14" s="120"/>
      <c r="J14" s="62" t="s">
        <v>1065</v>
      </c>
      <c r="K14" s="62">
        <f t="shared" si="0"/>
        <v>50</v>
      </c>
      <c r="L14" s="62" t="s">
        <v>1065</v>
      </c>
      <c r="M14" s="253"/>
    </row>
    <row r="15" spans="1:13" ht="46.5" x14ac:dyDescent="0.35">
      <c r="A15" s="62">
        <v>13</v>
      </c>
      <c r="B15" s="83" t="s">
        <v>1062</v>
      </c>
      <c r="C15" s="84" t="s">
        <v>1064</v>
      </c>
      <c r="D15" s="85" t="s">
        <v>1044</v>
      </c>
      <c r="E15" s="245">
        <v>0.75</v>
      </c>
      <c r="F15" s="86" t="s">
        <v>1554</v>
      </c>
      <c r="G15" s="62">
        <v>1080</v>
      </c>
      <c r="H15" s="62" t="s">
        <v>1065</v>
      </c>
      <c r="I15" s="120">
        <v>1080</v>
      </c>
      <c r="J15" s="62" t="s">
        <v>1065</v>
      </c>
      <c r="K15" s="62">
        <f t="shared" si="0"/>
        <v>0</v>
      </c>
      <c r="L15" s="62" t="s">
        <v>1065</v>
      </c>
      <c r="M15" s="253"/>
    </row>
    <row r="16" spans="1:13" ht="46.5" x14ac:dyDescent="0.35">
      <c r="A16" s="62">
        <v>14</v>
      </c>
      <c r="B16" s="83" t="s">
        <v>1062</v>
      </c>
      <c r="C16" s="84" t="s">
        <v>1064</v>
      </c>
      <c r="D16" s="85" t="s">
        <v>1045</v>
      </c>
      <c r="E16" s="245">
        <v>0.75</v>
      </c>
      <c r="F16" s="86" t="s">
        <v>1555</v>
      </c>
      <c r="G16" s="62">
        <v>1605</v>
      </c>
      <c r="H16" s="62" t="s">
        <v>1065</v>
      </c>
      <c r="I16" s="120">
        <v>1605</v>
      </c>
      <c r="J16" s="62" t="s">
        <v>1065</v>
      </c>
      <c r="K16" s="62">
        <f t="shared" si="0"/>
        <v>0</v>
      </c>
      <c r="L16" s="62" t="s">
        <v>1065</v>
      </c>
      <c r="M16" s="253"/>
    </row>
    <row r="17" spans="1:13" ht="31" x14ac:dyDescent="0.35">
      <c r="A17" s="62">
        <v>15</v>
      </c>
      <c r="B17" s="83" t="s">
        <v>1062</v>
      </c>
      <c r="C17" s="84" t="s">
        <v>1064</v>
      </c>
      <c r="D17" s="85" t="s">
        <v>1067</v>
      </c>
      <c r="E17" s="245">
        <v>6</v>
      </c>
      <c r="F17" s="86" t="s">
        <v>1556</v>
      </c>
      <c r="G17" s="62">
        <v>1100</v>
      </c>
      <c r="H17" s="62" t="s">
        <v>1065</v>
      </c>
      <c r="I17" s="120">
        <v>1100</v>
      </c>
      <c r="J17" s="62" t="s">
        <v>1065</v>
      </c>
      <c r="K17" s="62">
        <f t="shared" si="0"/>
        <v>0</v>
      </c>
      <c r="L17" s="62" t="s">
        <v>1065</v>
      </c>
      <c r="M17" s="254"/>
    </row>
    <row r="18" spans="1:13" ht="31" x14ac:dyDescent="0.35">
      <c r="A18" s="62">
        <v>16</v>
      </c>
      <c r="B18" s="83" t="s">
        <v>1062</v>
      </c>
      <c r="C18" s="84" t="s">
        <v>1078</v>
      </c>
      <c r="D18" s="85" t="s">
        <v>1069</v>
      </c>
      <c r="E18" s="245">
        <v>1</v>
      </c>
      <c r="F18" s="86" t="s">
        <v>1557</v>
      </c>
      <c r="G18" s="62">
        <v>1920</v>
      </c>
      <c r="H18" s="62" t="s">
        <v>1065</v>
      </c>
      <c r="I18" s="62"/>
      <c r="J18" s="62" t="s">
        <v>1065</v>
      </c>
      <c r="K18" s="62">
        <f t="shared" si="0"/>
        <v>1920</v>
      </c>
      <c r="L18" s="62" t="s">
        <v>1065</v>
      </c>
      <c r="M18" s="62"/>
    </row>
    <row r="19" spans="1:13" ht="46.5" x14ac:dyDescent="0.35">
      <c r="A19" s="62">
        <v>17</v>
      </c>
      <c r="B19" s="83" t="s">
        <v>1062</v>
      </c>
      <c r="C19" s="84" t="s">
        <v>1078</v>
      </c>
      <c r="D19" s="85" t="s">
        <v>1070</v>
      </c>
      <c r="E19" s="245">
        <v>1</v>
      </c>
      <c r="F19" s="86" t="s">
        <v>1558</v>
      </c>
      <c r="G19" s="62">
        <v>750</v>
      </c>
      <c r="H19" s="62" t="s">
        <v>1065</v>
      </c>
      <c r="I19" s="62"/>
      <c r="J19" s="62" t="s">
        <v>1065</v>
      </c>
      <c r="K19" s="62">
        <f t="shared" si="0"/>
        <v>750</v>
      </c>
      <c r="L19" s="62" t="s">
        <v>1065</v>
      </c>
      <c r="M19" s="62"/>
    </row>
    <row r="20" spans="1:13" s="252" customFormat="1" ht="46.5" x14ac:dyDescent="0.35">
      <c r="A20" s="246">
        <v>19</v>
      </c>
      <c r="B20" s="247" t="s">
        <v>1062</v>
      </c>
      <c r="C20" s="248" t="s">
        <v>1078</v>
      </c>
      <c r="D20" s="249" t="s">
        <v>1071</v>
      </c>
      <c r="E20" s="250">
        <v>1.3</v>
      </c>
      <c r="F20" s="251" t="s">
        <v>1559</v>
      </c>
      <c r="G20" s="246">
        <v>280</v>
      </c>
      <c r="H20" s="246" t="s">
        <v>1065</v>
      </c>
      <c r="I20" s="246"/>
      <c r="J20" s="246" t="s">
        <v>1065</v>
      </c>
      <c r="K20" s="62">
        <f t="shared" si="0"/>
        <v>280</v>
      </c>
      <c r="L20" s="246" t="s">
        <v>1065</v>
      </c>
      <c r="M20" s="246"/>
    </row>
    <row r="21" spans="1:13" s="252" customFormat="1" ht="31" x14ac:dyDescent="0.35">
      <c r="A21" s="246">
        <v>21</v>
      </c>
      <c r="B21" s="247" t="s">
        <v>1062</v>
      </c>
      <c r="C21" s="248" t="s">
        <v>1078</v>
      </c>
      <c r="D21" s="249" t="s">
        <v>1072</v>
      </c>
      <c r="E21" s="250">
        <v>2.5</v>
      </c>
      <c r="F21" s="251" t="s">
        <v>1560</v>
      </c>
      <c r="G21" s="246">
        <v>300</v>
      </c>
      <c r="H21" s="246" t="s">
        <v>1065</v>
      </c>
      <c r="I21" s="246"/>
      <c r="J21" s="246" t="s">
        <v>1065</v>
      </c>
      <c r="K21" s="62">
        <f t="shared" si="0"/>
        <v>300</v>
      </c>
      <c r="L21" s="246" t="s">
        <v>1065</v>
      </c>
      <c r="M21" s="246"/>
    </row>
    <row r="22" spans="1:13" s="252" customFormat="1" x14ac:dyDescent="0.35">
      <c r="A22" s="246">
        <v>23</v>
      </c>
      <c r="B22" s="247" t="s">
        <v>1062</v>
      </c>
      <c r="C22" s="248" t="s">
        <v>1078</v>
      </c>
      <c r="D22" s="249" t="s">
        <v>1073</v>
      </c>
      <c r="E22" s="250">
        <v>1.5</v>
      </c>
      <c r="F22" s="251"/>
      <c r="G22" s="246">
        <v>400</v>
      </c>
      <c r="H22" s="246" t="s">
        <v>1065</v>
      </c>
      <c r="I22" s="246"/>
      <c r="J22" s="246" t="s">
        <v>1065</v>
      </c>
      <c r="K22" s="62">
        <f t="shared" si="0"/>
        <v>400</v>
      </c>
      <c r="L22" s="246" t="s">
        <v>1065</v>
      </c>
      <c r="M22" s="246"/>
    </row>
    <row r="23" spans="1:13" ht="46.5" x14ac:dyDescent="0.35">
      <c r="A23" s="62">
        <v>25</v>
      </c>
      <c r="B23" s="83" t="s">
        <v>1062</v>
      </c>
      <c r="C23" s="84" t="s">
        <v>1078</v>
      </c>
      <c r="D23" s="85" t="s">
        <v>1270</v>
      </c>
      <c r="E23" s="245">
        <v>1.5</v>
      </c>
      <c r="F23" s="86" t="s">
        <v>1561</v>
      </c>
      <c r="G23" s="62">
        <v>200</v>
      </c>
      <c r="H23" s="62" t="s">
        <v>1065</v>
      </c>
      <c r="I23" s="62"/>
      <c r="J23" s="62" t="s">
        <v>1065</v>
      </c>
      <c r="K23" s="62">
        <f t="shared" si="0"/>
        <v>200</v>
      </c>
      <c r="L23" s="62" t="s">
        <v>1065</v>
      </c>
      <c r="M23" s="62"/>
    </row>
    <row r="24" spans="1:13" x14ac:dyDescent="0.35">
      <c r="A24" s="62">
        <v>27</v>
      </c>
      <c r="B24" s="83" t="s">
        <v>1062</v>
      </c>
      <c r="C24" s="84" t="s">
        <v>1078</v>
      </c>
      <c r="D24" s="85" t="s">
        <v>1079</v>
      </c>
      <c r="E24" s="85" t="s">
        <v>936</v>
      </c>
      <c r="F24" s="85" t="s">
        <v>936</v>
      </c>
      <c r="G24" s="62">
        <v>600</v>
      </c>
      <c r="H24" s="62" t="s">
        <v>1065</v>
      </c>
      <c r="I24" s="62"/>
      <c r="J24" s="62" t="s">
        <v>1065</v>
      </c>
      <c r="K24" s="62">
        <f t="shared" si="0"/>
        <v>600</v>
      </c>
      <c r="L24" s="62" t="s">
        <v>1065</v>
      </c>
      <c r="M24" s="62"/>
    </row>
    <row r="25" spans="1:13" ht="31" x14ac:dyDescent="0.35">
      <c r="A25" s="62">
        <v>29</v>
      </c>
      <c r="B25" s="83" t="s">
        <v>1062</v>
      </c>
      <c r="C25" s="84" t="s">
        <v>1078</v>
      </c>
      <c r="D25" s="86" t="s">
        <v>1080</v>
      </c>
      <c r="E25" s="85" t="s">
        <v>936</v>
      </c>
      <c r="F25" s="85" t="s">
        <v>936</v>
      </c>
      <c r="G25" s="62">
        <v>800</v>
      </c>
      <c r="H25" s="62" t="s">
        <v>1065</v>
      </c>
      <c r="I25" s="62"/>
      <c r="J25" s="62" t="s">
        <v>1065</v>
      </c>
      <c r="K25" s="62">
        <f t="shared" si="0"/>
        <v>800</v>
      </c>
      <c r="L25" s="62" t="s">
        <v>1065</v>
      </c>
      <c r="M25" s="62"/>
    </row>
    <row r="26" spans="1:13" ht="31" x14ac:dyDescent="0.35">
      <c r="A26" s="62">
        <v>31</v>
      </c>
      <c r="B26" s="83" t="s">
        <v>1062</v>
      </c>
      <c r="C26" s="84" t="s">
        <v>1078</v>
      </c>
      <c r="D26" s="86" t="s">
        <v>1081</v>
      </c>
      <c r="E26" s="85" t="s">
        <v>936</v>
      </c>
      <c r="F26" s="85" t="s">
        <v>936</v>
      </c>
      <c r="G26" s="62">
        <v>1100</v>
      </c>
      <c r="H26" s="62" t="s">
        <v>1065</v>
      </c>
      <c r="I26" s="62"/>
      <c r="J26" s="62" t="s">
        <v>1065</v>
      </c>
      <c r="K26" s="62">
        <f t="shared" si="0"/>
        <v>1100</v>
      </c>
      <c r="L26" s="62" t="s">
        <v>1065</v>
      </c>
      <c r="M26" s="62"/>
    </row>
    <row r="27" spans="1:13" ht="21" customHeight="1" x14ac:dyDescent="0.35">
      <c r="A27" s="62">
        <v>33</v>
      </c>
      <c r="B27" s="83" t="s">
        <v>1062</v>
      </c>
      <c r="C27" s="84" t="s">
        <v>1078</v>
      </c>
      <c r="D27" s="85" t="s">
        <v>1084</v>
      </c>
      <c r="E27" s="85" t="s">
        <v>936</v>
      </c>
      <c r="F27" s="85" t="s">
        <v>936</v>
      </c>
      <c r="G27" s="62">
        <v>50</v>
      </c>
      <c r="H27" s="62" t="s">
        <v>1065</v>
      </c>
      <c r="I27" s="62"/>
      <c r="J27" s="62" t="s">
        <v>1065</v>
      </c>
      <c r="K27" s="62">
        <f t="shared" si="0"/>
        <v>50</v>
      </c>
      <c r="L27" s="62" t="s">
        <v>1065</v>
      </c>
      <c r="M27" s="62"/>
    </row>
  </sheetData>
  <autoFilter ref="A1:M27" xr:uid="{00000000-0009-0000-0000-000003000000}"/>
  <sortState xmlns:xlrd2="http://schemas.microsoft.com/office/spreadsheetml/2017/richdata2" ref="D41:D53">
    <sortCondition ref="D40"/>
  </sortState>
  <mergeCells count="2">
    <mergeCell ref="A2:M2"/>
    <mergeCell ref="M5:M17"/>
  </mergeCells>
  <printOptions horizontalCentered="1"/>
  <pageMargins left="0.23622047244094491" right="0.23622047244094491" top="0.23622047244094491" bottom="0.23622047244094491" header="0.23622047244094491" footer="7.874015748031496E-2"/>
  <pageSetup paperSize="9" scale="59" fitToHeight="0" orientation="landscape" horizontalDpi="300" verticalDpi="300" r:id="rId1"/>
  <headerFooter>
    <oddFooter>&amp;R&amp;P / 13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G61"/>
  <sheetViews>
    <sheetView view="pageBreakPreview" topLeftCell="A31" zoomScale="85" zoomScaleNormal="85" zoomScaleSheetLayoutView="85" workbookViewId="0">
      <selection activeCell="G5" sqref="G5"/>
    </sheetView>
  </sheetViews>
  <sheetFormatPr defaultColWidth="9.1796875" defaultRowHeight="15.5" x14ac:dyDescent="0.35"/>
  <cols>
    <col min="1" max="1" width="8" style="61" customWidth="1"/>
    <col min="2" max="2" width="24.26953125" style="61" customWidth="1"/>
    <col min="3" max="3" width="49.54296875" style="107" customWidth="1"/>
    <col min="4" max="4" width="12.54296875" style="61" customWidth="1"/>
    <col min="5" max="5" width="14.81640625" style="61" customWidth="1"/>
    <col min="6" max="6" width="7.26953125" style="61" customWidth="1"/>
    <col min="7" max="7" width="39.1796875" style="61" customWidth="1"/>
    <col min="8" max="16384" width="9.1796875" style="61"/>
  </cols>
  <sheetData>
    <row r="1" spans="1:7" ht="33" customHeight="1" x14ac:dyDescent="0.35">
      <c r="A1" s="82" t="s">
        <v>1031</v>
      </c>
      <c r="B1" s="82" t="s">
        <v>1032</v>
      </c>
      <c r="C1" s="106" t="s">
        <v>1036</v>
      </c>
      <c r="D1" s="82" t="s">
        <v>1037</v>
      </c>
      <c r="E1" s="82" t="s">
        <v>1038</v>
      </c>
      <c r="F1" s="82" t="s">
        <v>1039</v>
      </c>
      <c r="G1" s="82" t="s">
        <v>1540</v>
      </c>
    </row>
    <row r="2" spans="1:7" x14ac:dyDescent="0.35">
      <c r="A2" s="197" t="s">
        <v>1324</v>
      </c>
      <c r="B2" s="196"/>
      <c r="C2" s="196"/>
      <c r="D2" s="196"/>
      <c r="E2" s="196"/>
      <c r="F2" s="196"/>
      <c r="G2" s="196"/>
    </row>
    <row r="3" spans="1:7" ht="39" x14ac:dyDescent="0.35">
      <c r="A3" s="257">
        <v>1</v>
      </c>
      <c r="B3" s="258" t="s">
        <v>1062</v>
      </c>
      <c r="C3" s="256" t="s">
        <v>1564</v>
      </c>
      <c r="D3" s="257" t="s">
        <v>1563</v>
      </c>
      <c r="E3" s="257">
        <v>1500</v>
      </c>
      <c r="F3" s="257" t="s">
        <v>1609</v>
      </c>
      <c r="G3" s="259"/>
    </row>
    <row r="4" spans="1:7" ht="39" x14ac:dyDescent="0.35">
      <c r="A4" s="257">
        <v>1</v>
      </c>
      <c r="B4" s="258" t="s">
        <v>1062</v>
      </c>
      <c r="C4" s="256" t="s">
        <v>1565</v>
      </c>
      <c r="D4" s="257" t="s">
        <v>1563</v>
      </c>
      <c r="E4" s="257">
        <v>90</v>
      </c>
      <c r="F4" s="257" t="s">
        <v>1609</v>
      </c>
      <c r="G4" s="259"/>
    </row>
    <row r="5" spans="1:7" ht="39" x14ac:dyDescent="0.35">
      <c r="A5" s="257">
        <v>4</v>
      </c>
      <c r="B5" s="258" t="s">
        <v>1062</v>
      </c>
      <c r="C5" s="256" t="s">
        <v>1566</v>
      </c>
      <c r="D5" s="257" t="s">
        <v>1563</v>
      </c>
      <c r="E5" s="257">
        <v>24</v>
      </c>
      <c r="F5" s="257" t="s">
        <v>1609</v>
      </c>
      <c r="G5" s="259"/>
    </row>
    <row r="6" spans="1:7" ht="39" x14ac:dyDescent="0.35">
      <c r="A6" s="257">
        <v>6</v>
      </c>
      <c r="B6" s="258" t="s">
        <v>1062</v>
      </c>
      <c r="C6" s="256" t="s">
        <v>1567</v>
      </c>
      <c r="D6" s="257" t="s">
        <v>1563</v>
      </c>
      <c r="E6" s="257">
        <v>60</v>
      </c>
      <c r="F6" s="257" t="s">
        <v>1609</v>
      </c>
      <c r="G6" s="259"/>
    </row>
    <row r="7" spans="1:7" ht="39" x14ac:dyDescent="0.35">
      <c r="A7" s="257">
        <v>7</v>
      </c>
      <c r="B7" s="258" t="s">
        <v>1062</v>
      </c>
      <c r="C7" s="256" t="s">
        <v>1568</v>
      </c>
      <c r="D7" s="257" t="s">
        <v>1563</v>
      </c>
      <c r="E7" s="257">
        <v>60</v>
      </c>
      <c r="F7" s="257" t="s">
        <v>1609</v>
      </c>
      <c r="G7" s="257"/>
    </row>
    <row r="8" spans="1:7" ht="39" x14ac:dyDescent="0.35">
      <c r="A8" s="257">
        <v>8</v>
      </c>
      <c r="B8" s="258" t="s">
        <v>1062</v>
      </c>
      <c r="C8" s="256" t="s">
        <v>1569</v>
      </c>
      <c r="D8" s="257" t="s">
        <v>1563</v>
      </c>
      <c r="E8" s="257">
        <v>10</v>
      </c>
      <c r="F8" s="257" t="s">
        <v>1610</v>
      </c>
      <c r="G8" s="257"/>
    </row>
    <row r="9" spans="1:7" ht="39" x14ac:dyDescent="0.35">
      <c r="A9" s="257">
        <v>9</v>
      </c>
      <c r="B9" s="258" t="s">
        <v>1062</v>
      </c>
      <c r="C9" s="256" t="s">
        <v>1570</v>
      </c>
      <c r="D9" s="257" t="s">
        <v>1563</v>
      </c>
      <c r="E9" s="257">
        <v>10</v>
      </c>
      <c r="F9" s="257" t="s">
        <v>1610</v>
      </c>
      <c r="G9" s="257"/>
    </row>
    <row r="10" spans="1:7" ht="39" x14ac:dyDescent="0.35">
      <c r="A10" s="257">
        <v>10</v>
      </c>
      <c r="B10" s="258" t="s">
        <v>1062</v>
      </c>
      <c r="C10" s="256" t="s">
        <v>1571</v>
      </c>
      <c r="D10" s="257" t="s">
        <v>1563</v>
      </c>
      <c r="E10" s="257">
        <v>10</v>
      </c>
      <c r="F10" s="257" t="s">
        <v>1610</v>
      </c>
      <c r="G10" s="257"/>
    </row>
    <row r="11" spans="1:7" ht="39" x14ac:dyDescent="0.35">
      <c r="A11" s="257">
        <v>11</v>
      </c>
      <c r="B11" s="258" t="s">
        <v>1062</v>
      </c>
      <c r="C11" s="256" t="s">
        <v>1572</v>
      </c>
      <c r="D11" s="257" t="s">
        <v>1563</v>
      </c>
      <c r="E11" s="257">
        <v>10</v>
      </c>
      <c r="F11" s="257" t="s">
        <v>1610</v>
      </c>
      <c r="G11" s="257"/>
    </row>
    <row r="12" spans="1:7" ht="39" x14ac:dyDescent="0.35">
      <c r="A12" s="257">
        <v>12</v>
      </c>
      <c r="B12" s="258" t="s">
        <v>1062</v>
      </c>
      <c r="C12" s="256" t="s">
        <v>1573</v>
      </c>
      <c r="D12" s="257" t="s">
        <v>1563</v>
      </c>
      <c r="E12" s="257">
        <v>10</v>
      </c>
      <c r="F12" s="257" t="s">
        <v>1610</v>
      </c>
      <c r="G12" s="257"/>
    </row>
    <row r="13" spans="1:7" ht="39" x14ac:dyDescent="0.35">
      <c r="A13" s="257">
        <v>13</v>
      </c>
      <c r="B13" s="258" t="s">
        <v>1062</v>
      </c>
      <c r="C13" s="256" t="s">
        <v>1574</v>
      </c>
      <c r="D13" s="257" t="s">
        <v>1563</v>
      </c>
      <c r="E13" s="257">
        <v>10</v>
      </c>
      <c r="F13" s="257" t="s">
        <v>1610</v>
      </c>
      <c r="G13" s="257"/>
    </row>
    <row r="14" spans="1:7" ht="39" x14ac:dyDescent="0.35">
      <c r="A14" s="257">
        <v>14</v>
      </c>
      <c r="B14" s="258" t="s">
        <v>1062</v>
      </c>
      <c r="C14" s="256" t="s">
        <v>1575</v>
      </c>
      <c r="D14" s="257" t="s">
        <v>1563</v>
      </c>
      <c r="E14" s="257">
        <v>10</v>
      </c>
      <c r="F14" s="257" t="s">
        <v>1610</v>
      </c>
      <c r="G14" s="257"/>
    </row>
    <row r="15" spans="1:7" ht="39" x14ac:dyDescent="0.35">
      <c r="A15" s="257">
        <v>15</v>
      </c>
      <c r="B15" s="258" t="s">
        <v>1062</v>
      </c>
      <c r="C15" s="256" t="s">
        <v>1576</v>
      </c>
      <c r="D15" s="257" t="s">
        <v>1563</v>
      </c>
      <c r="E15" s="257">
        <v>10</v>
      </c>
      <c r="F15" s="257" t="s">
        <v>1610</v>
      </c>
      <c r="G15" s="257"/>
    </row>
    <row r="16" spans="1:7" ht="39" x14ac:dyDescent="0.35">
      <c r="A16" s="257">
        <v>16</v>
      </c>
      <c r="B16" s="258" t="s">
        <v>1062</v>
      </c>
      <c r="C16" s="256" t="s">
        <v>1577</v>
      </c>
      <c r="D16" s="257" t="s">
        <v>1563</v>
      </c>
      <c r="E16" s="257">
        <v>5</v>
      </c>
      <c r="F16" s="257" t="s">
        <v>1610</v>
      </c>
      <c r="G16" s="257"/>
    </row>
    <row r="17" spans="1:7" ht="39" x14ac:dyDescent="0.35">
      <c r="A17" s="257">
        <v>17</v>
      </c>
      <c r="B17" s="258" t="s">
        <v>1062</v>
      </c>
      <c r="C17" s="256" t="s">
        <v>1578</v>
      </c>
      <c r="D17" s="257" t="s">
        <v>1563</v>
      </c>
      <c r="E17" s="257">
        <v>5</v>
      </c>
      <c r="F17" s="257" t="s">
        <v>1610</v>
      </c>
      <c r="G17" s="257"/>
    </row>
    <row r="18" spans="1:7" ht="39" x14ac:dyDescent="0.35">
      <c r="A18" s="257">
        <v>18</v>
      </c>
      <c r="B18" s="258" t="s">
        <v>1062</v>
      </c>
      <c r="C18" s="256" t="s">
        <v>1579</v>
      </c>
      <c r="D18" s="257" t="s">
        <v>1563</v>
      </c>
      <c r="E18" s="257">
        <v>5</v>
      </c>
      <c r="F18" s="257" t="s">
        <v>1610</v>
      </c>
      <c r="G18" s="257"/>
    </row>
    <row r="19" spans="1:7" ht="39" x14ac:dyDescent="0.35">
      <c r="A19" s="257">
        <v>19</v>
      </c>
      <c r="B19" s="258" t="s">
        <v>1062</v>
      </c>
      <c r="C19" s="256" t="s">
        <v>1580</v>
      </c>
      <c r="D19" s="257" t="s">
        <v>1563</v>
      </c>
      <c r="E19" s="257">
        <v>5</v>
      </c>
      <c r="F19" s="257" t="s">
        <v>1610</v>
      </c>
      <c r="G19" s="257"/>
    </row>
    <row r="20" spans="1:7" ht="39" x14ac:dyDescent="0.35">
      <c r="A20" s="257">
        <v>20</v>
      </c>
      <c r="B20" s="258" t="s">
        <v>1062</v>
      </c>
      <c r="C20" s="256" t="s">
        <v>1581</v>
      </c>
      <c r="D20" s="257" t="s">
        <v>1563</v>
      </c>
      <c r="E20" s="257">
        <v>5</v>
      </c>
      <c r="F20" s="257" t="s">
        <v>1610</v>
      </c>
      <c r="G20" s="257"/>
    </row>
    <row r="21" spans="1:7" ht="39" x14ac:dyDescent="0.35">
      <c r="A21" s="257">
        <v>21</v>
      </c>
      <c r="B21" s="258" t="s">
        <v>1062</v>
      </c>
      <c r="C21" s="256" t="s">
        <v>1582</v>
      </c>
      <c r="D21" s="257" t="s">
        <v>1563</v>
      </c>
      <c r="E21" s="257">
        <v>5</v>
      </c>
      <c r="F21" s="257" t="s">
        <v>1610</v>
      </c>
      <c r="G21" s="257"/>
    </row>
    <row r="22" spans="1:7" ht="39" x14ac:dyDescent="0.35">
      <c r="A22" s="257">
        <v>22</v>
      </c>
      <c r="B22" s="258" t="s">
        <v>1062</v>
      </c>
      <c r="C22" s="256" t="s">
        <v>1583</v>
      </c>
      <c r="D22" s="257" t="s">
        <v>1563</v>
      </c>
      <c r="E22" s="257">
        <v>5</v>
      </c>
      <c r="F22" s="257" t="s">
        <v>1610</v>
      </c>
      <c r="G22" s="257"/>
    </row>
    <row r="23" spans="1:7" ht="39" x14ac:dyDescent="0.35">
      <c r="A23" s="257">
        <v>23</v>
      </c>
      <c r="B23" s="258" t="s">
        <v>1062</v>
      </c>
      <c r="C23" s="256" t="s">
        <v>1584</v>
      </c>
      <c r="D23" s="257" t="s">
        <v>1563</v>
      </c>
      <c r="E23" s="257">
        <v>5</v>
      </c>
      <c r="F23" s="257" t="s">
        <v>1610</v>
      </c>
      <c r="G23" s="257"/>
    </row>
    <row r="24" spans="1:7" ht="39" x14ac:dyDescent="0.35">
      <c r="A24" s="257">
        <v>24</v>
      </c>
      <c r="B24" s="258" t="s">
        <v>1062</v>
      </c>
      <c r="C24" s="256" t="s">
        <v>1585</v>
      </c>
      <c r="D24" s="257" t="s">
        <v>1563</v>
      </c>
      <c r="E24" s="257">
        <v>5</v>
      </c>
      <c r="F24" s="257" t="s">
        <v>1610</v>
      </c>
      <c r="G24" s="257"/>
    </row>
    <row r="25" spans="1:7" ht="33" customHeight="1" x14ac:dyDescent="0.35">
      <c r="A25" s="257">
        <v>25</v>
      </c>
      <c r="B25" s="258" t="s">
        <v>1062</v>
      </c>
      <c r="C25" s="256" t="s">
        <v>1586</v>
      </c>
      <c r="D25" s="257" t="s">
        <v>1563</v>
      </c>
      <c r="E25" s="257">
        <v>5</v>
      </c>
      <c r="F25" s="257" t="s">
        <v>1610</v>
      </c>
      <c r="G25" s="257"/>
    </row>
    <row r="26" spans="1:7" ht="39" x14ac:dyDescent="0.35">
      <c r="A26" s="257">
        <v>26</v>
      </c>
      <c r="B26" s="258" t="s">
        <v>1062</v>
      </c>
      <c r="C26" s="256" t="s">
        <v>1587</v>
      </c>
      <c r="D26" s="257" t="s">
        <v>1563</v>
      </c>
      <c r="E26" s="257">
        <v>5</v>
      </c>
      <c r="F26" s="257" t="s">
        <v>1610</v>
      </c>
      <c r="G26" s="257"/>
    </row>
    <row r="27" spans="1:7" ht="39" x14ac:dyDescent="0.35">
      <c r="A27" s="257">
        <v>27</v>
      </c>
      <c r="B27" s="258" t="s">
        <v>1062</v>
      </c>
      <c r="C27" s="256" t="s">
        <v>1588</v>
      </c>
      <c r="D27" s="257" t="s">
        <v>1563</v>
      </c>
      <c r="E27" s="257">
        <v>5</v>
      </c>
      <c r="F27" s="257" t="s">
        <v>1610</v>
      </c>
      <c r="G27" s="257"/>
    </row>
    <row r="28" spans="1:7" ht="26" x14ac:dyDescent="0.35">
      <c r="A28" s="257">
        <v>28</v>
      </c>
      <c r="B28" s="258" t="s">
        <v>1062</v>
      </c>
      <c r="C28" s="256" t="s">
        <v>1589</v>
      </c>
      <c r="D28" s="257" t="s">
        <v>1563</v>
      </c>
      <c r="E28" s="257">
        <v>1500</v>
      </c>
      <c r="F28" s="257" t="s">
        <v>1611</v>
      </c>
      <c r="G28" s="257"/>
    </row>
    <row r="29" spans="1:7" ht="26" x14ac:dyDescent="0.35">
      <c r="A29" s="257">
        <v>28</v>
      </c>
      <c r="B29" s="258" t="s">
        <v>1062</v>
      </c>
      <c r="C29" s="256" t="s">
        <v>1590</v>
      </c>
      <c r="D29" s="257" t="s">
        <v>1563</v>
      </c>
      <c r="E29" s="257">
        <v>300</v>
      </c>
      <c r="F29" s="257" t="s">
        <v>1611</v>
      </c>
      <c r="G29" s="257"/>
    </row>
    <row r="30" spans="1:7" ht="26" x14ac:dyDescent="0.35">
      <c r="A30" s="257">
        <v>29</v>
      </c>
      <c r="B30" s="258" t="s">
        <v>1062</v>
      </c>
      <c r="C30" s="256" t="s">
        <v>1591</v>
      </c>
      <c r="D30" s="257" t="s">
        <v>1563</v>
      </c>
      <c r="E30" s="257">
        <v>10</v>
      </c>
      <c r="F30" s="257" t="s">
        <v>1611</v>
      </c>
      <c r="G30" s="257"/>
    </row>
    <row r="31" spans="1:7" ht="26" x14ac:dyDescent="0.35">
      <c r="A31" s="257">
        <v>30</v>
      </c>
      <c r="B31" s="258" t="s">
        <v>1062</v>
      </c>
      <c r="C31" s="256" t="s">
        <v>1592</v>
      </c>
      <c r="D31" s="257" t="s">
        <v>1563</v>
      </c>
      <c r="E31" s="257">
        <v>10</v>
      </c>
      <c r="F31" s="257" t="s">
        <v>1611</v>
      </c>
      <c r="G31" s="257"/>
    </row>
    <row r="32" spans="1:7" x14ac:dyDescent="0.35">
      <c r="A32" s="257">
        <v>31</v>
      </c>
      <c r="B32" s="258" t="s">
        <v>1062</v>
      </c>
      <c r="C32" s="256" t="s">
        <v>1593</v>
      </c>
      <c r="D32" s="257" t="s">
        <v>1563</v>
      </c>
      <c r="E32" s="257">
        <v>1000</v>
      </c>
      <c r="F32" s="257" t="s">
        <v>1611</v>
      </c>
      <c r="G32" s="257"/>
    </row>
    <row r="33" spans="1:7" x14ac:dyDescent="0.35">
      <c r="A33" s="257">
        <v>32</v>
      </c>
      <c r="B33" s="258" t="s">
        <v>1062</v>
      </c>
      <c r="C33" s="256" t="s">
        <v>1594</v>
      </c>
      <c r="D33" s="257" t="s">
        <v>1563</v>
      </c>
      <c r="E33" s="257">
        <v>2000</v>
      </c>
      <c r="F33" s="257" t="s">
        <v>1611</v>
      </c>
      <c r="G33" s="257"/>
    </row>
    <row r="34" spans="1:7" ht="26" x14ac:dyDescent="0.35">
      <c r="A34" s="257">
        <v>33</v>
      </c>
      <c r="B34" s="258" t="s">
        <v>1062</v>
      </c>
      <c r="C34" s="256" t="s">
        <v>1595</v>
      </c>
      <c r="D34" s="257" t="s">
        <v>1563</v>
      </c>
      <c r="E34" s="257">
        <v>3000</v>
      </c>
      <c r="F34" s="257" t="s">
        <v>1611</v>
      </c>
      <c r="G34" s="257"/>
    </row>
    <row r="35" spans="1:7" ht="39" x14ac:dyDescent="0.35">
      <c r="A35" s="257">
        <v>34</v>
      </c>
      <c r="B35" s="258" t="s">
        <v>1062</v>
      </c>
      <c r="C35" s="256" t="s">
        <v>1596</v>
      </c>
      <c r="D35" s="257" t="s">
        <v>1563</v>
      </c>
      <c r="E35" s="257">
        <v>120</v>
      </c>
      <c r="F35" s="257" t="s">
        <v>1609</v>
      </c>
      <c r="G35" s="257"/>
    </row>
    <row r="36" spans="1:7" ht="39" x14ac:dyDescent="0.35">
      <c r="A36" s="257">
        <v>35</v>
      </c>
      <c r="B36" s="258" t="s">
        <v>1062</v>
      </c>
      <c r="C36" s="256" t="s">
        <v>1597</v>
      </c>
      <c r="D36" s="257" t="s">
        <v>1563</v>
      </c>
      <c r="E36" s="257">
        <v>80</v>
      </c>
      <c r="F36" s="257" t="s">
        <v>1609</v>
      </c>
      <c r="G36" s="257"/>
    </row>
    <row r="37" spans="1:7" ht="39" x14ac:dyDescent="0.35">
      <c r="A37" s="257">
        <v>36</v>
      </c>
      <c r="B37" s="258" t="s">
        <v>1062</v>
      </c>
      <c r="C37" s="256" t="s">
        <v>1598</v>
      </c>
      <c r="D37" s="257" t="s">
        <v>1563</v>
      </c>
      <c r="E37" s="257">
        <v>5</v>
      </c>
      <c r="F37" s="257" t="s">
        <v>1611</v>
      </c>
      <c r="G37" s="257"/>
    </row>
    <row r="38" spans="1:7" ht="39" x14ac:dyDescent="0.35">
      <c r="A38" s="257">
        <v>37</v>
      </c>
      <c r="B38" s="258" t="s">
        <v>1062</v>
      </c>
      <c r="C38" s="256" t="s">
        <v>1599</v>
      </c>
      <c r="D38" s="257" t="s">
        <v>1563</v>
      </c>
      <c r="E38" s="257">
        <v>5</v>
      </c>
      <c r="F38" s="257" t="s">
        <v>1611</v>
      </c>
      <c r="G38" s="257"/>
    </row>
    <row r="39" spans="1:7" ht="39" x14ac:dyDescent="0.35">
      <c r="A39" s="257">
        <v>38</v>
      </c>
      <c r="B39" s="258" t="s">
        <v>1062</v>
      </c>
      <c r="C39" s="256" t="s">
        <v>1600</v>
      </c>
      <c r="D39" s="257" t="s">
        <v>1563</v>
      </c>
      <c r="E39" s="257">
        <v>5</v>
      </c>
      <c r="F39" s="257" t="s">
        <v>1611</v>
      </c>
      <c r="G39" s="257"/>
    </row>
    <row r="40" spans="1:7" ht="39" x14ac:dyDescent="0.35">
      <c r="A40" s="257">
        <v>39</v>
      </c>
      <c r="B40" s="258" t="s">
        <v>1062</v>
      </c>
      <c r="C40" s="256" t="s">
        <v>1601</v>
      </c>
      <c r="D40" s="257" t="s">
        <v>1563</v>
      </c>
      <c r="E40" s="257">
        <v>5</v>
      </c>
      <c r="F40" s="257" t="s">
        <v>1611</v>
      </c>
      <c r="G40" s="257"/>
    </row>
    <row r="41" spans="1:7" ht="39" x14ac:dyDescent="0.35">
      <c r="A41" s="257">
        <v>40</v>
      </c>
      <c r="B41" s="258" t="s">
        <v>1062</v>
      </c>
      <c r="C41" s="256" t="s">
        <v>1602</v>
      </c>
      <c r="D41" s="257" t="s">
        <v>1563</v>
      </c>
      <c r="E41" s="257">
        <v>5</v>
      </c>
      <c r="F41" s="257" t="s">
        <v>1611</v>
      </c>
      <c r="G41" s="257"/>
    </row>
    <row r="42" spans="1:7" ht="39" x14ac:dyDescent="0.35">
      <c r="A42" s="257">
        <v>41</v>
      </c>
      <c r="B42" s="258" t="s">
        <v>1062</v>
      </c>
      <c r="C42" s="256" t="s">
        <v>1603</v>
      </c>
      <c r="D42" s="257" t="s">
        <v>1563</v>
      </c>
      <c r="E42" s="257">
        <v>5</v>
      </c>
      <c r="F42" s="257" t="s">
        <v>1611</v>
      </c>
      <c r="G42" s="257"/>
    </row>
    <row r="43" spans="1:7" ht="39" x14ac:dyDescent="0.35">
      <c r="A43" s="257">
        <v>42</v>
      </c>
      <c r="B43" s="258" t="s">
        <v>1062</v>
      </c>
      <c r="C43" s="256" t="s">
        <v>1604</v>
      </c>
      <c r="D43" s="257" t="s">
        <v>1563</v>
      </c>
      <c r="E43" s="257">
        <v>5</v>
      </c>
      <c r="F43" s="257" t="s">
        <v>1611</v>
      </c>
      <c r="G43" s="257"/>
    </row>
    <row r="44" spans="1:7" ht="39" x14ac:dyDescent="0.35">
      <c r="A44" s="257">
        <v>43</v>
      </c>
      <c r="B44" s="258" t="s">
        <v>1062</v>
      </c>
      <c r="C44" s="256" t="s">
        <v>1605</v>
      </c>
      <c r="D44" s="257" t="s">
        <v>1563</v>
      </c>
      <c r="E44" s="257">
        <v>5</v>
      </c>
      <c r="F44" s="257" t="s">
        <v>1611</v>
      </c>
      <c r="G44" s="257"/>
    </row>
    <row r="45" spans="1:7" ht="39" x14ac:dyDescent="0.35">
      <c r="A45" s="257">
        <v>44</v>
      </c>
      <c r="B45" s="258" t="s">
        <v>1062</v>
      </c>
      <c r="C45" s="256" t="s">
        <v>1606</v>
      </c>
      <c r="D45" s="257" t="s">
        <v>1563</v>
      </c>
      <c r="E45" s="257">
        <v>5</v>
      </c>
      <c r="F45" s="257" t="s">
        <v>1611</v>
      </c>
      <c r="G45" s="257"/>
    </row>
    <row r="46" spans="1:7" ht="26" x14ac:dyDescent="0.35">
      <c r="A46" s="257">
        <v>45</v>
      </c>
      <c r="B46" s="258" t="s">
        <v>1062</v>
      </c>
      <c r="C46" s="256" t="s">
        <v>1607</v>
      </c>
      <c r="D46" s="257" t="s">
        <v>1563</v>
      </c>
      <c r="E46" s="257">
        <v>5</v>
      </c>
      <c r="F46" s="257" t="s">
        <v>1611</v>
      </c>
      <c r="G46" s="257"/>
    </row>
    <row r="47" spans="1:7" ht="26" x14ac:dyDescent="0.35">
      <c r="A47" s="257">
        <v>46</v>
      </c>
      <c r="B47" s="258" t="s">
        <v>1062</v>
      </c>
      <c r="C47" s="256" t="s">
        <v>1326</v>
      </c>
      <c r="D47" s="257" t="s">
        <v>1563</v>
      </c>
      <c r="E47" s="257">
        <v>156</v>
      </c>
      <c r="F47" s="257" t="s">
        <v>1611</v>
      </c>
      <c r="G47" s="257"/>
    </row>
    <row r="48" spans="1:7" x14ac:dyDescent="0.35">
      <c r="A48" s="257">
        <v>47</v>
      </c>
      <c r="B48" s="258" t="s">
        <v>1062</v>
      </c>
      <c r="C48" s="256" t="s">
        <v>1593</v>
      </c>
      <c r="D48" s="257" t="s">
        <v>1563</v>
      </c>
      <c r="E48" s="257">
        <v>250</v>
      </c>
      <c r="F48" s="257" t="s">
        <v>1611</v>
      </c>
      <c r="G48" s="257"/>
    </row>
    <row r="49" spans="1:7" x14ac:dyDescent="0.35">
      <c r="A49" s="257">
        <v>48</v>
      </c>
      <c r="B49" s="258" t="s">
        <v>1062</v>
      </c>
      <c r="C49" s="256" t="s">
        <v>1594</v>
      </c>
      <c r="D49" s="257" t="s">
        <v>1563</v>
      </c>
      <c r="E49" s="257">
        <v>250</v>
      </c>
      <c r="F49" s="257" t="s">
        <v>1611</v>
      </c>
      <c r="G49" s="257"/>
    </row>
    <row r="50" spans="1:7" ht="26" x14ac:dyDescent="0.35">
      <c r="A50" s="257">
        <v>49</v>
      </c>
      <c r="B50" s="258" t="s">
        <v>1062</v>
      </c>
      <c r="C50" s="256" t="s">
        <v>1595</v>
      </c>
      <c r="D50" s="257" t="s">
        <v>1563</v>
      </c>
      <c r="E50" s="257">
        <v>250</v>
      </c>
      <c r="F50" s="257" t="s">
        <v>1611</v>
      </c>
      <c r="G50" s="257"/>
    </row>
    <row r="51" spans="1:7" ht="26" x14ac:dyDescent="0.35">
      <c r="A51" s="257">
        <v>50</v>
      </c>
      <c r="B51" s="258" t="s">
        <v>1062</v>
      </c>
      <c r="C51" s="256" t="s">
        <v>1608</v>
      </c>
      <c r="D51" s="257" t="s">
        <v>1563</v>
      </c>
      <c r="E51" s="257">
        <v>60</v>
      </c>
      <c r="F51" s="257" t="s">
        <v>1609</v>
      </c>
      <c r="G51" s="257"/>
    </row>
    <row r="52" spans="1:7" x14ac:dyDescent="0.35">
      <c r="A52" s="197" t="s">
        <v>1325</v>
      </c>
      <c r="B52" s="196"/>
      <c r="C52" s="196"/>
      <c r="D52" s="196"/>
      <c r="E52" s="196"/>
      <c r="F52" s="196"/>
      <c r="G52" s="196"/>
    </row>
    <row r="53" spans="1:7" ht="39" x14ac:dyDescent="0.35">
      <c r="A53" s="257">
        <v>1</v>
      </c>
      <c r="B53" s="258" t="s">
        <v>1062</v>
      </c>
      <c r="C53" s="256" t="s">
        <v>1612</v>
      </c>
      <c r="D53" s="259" t="s">
        <v>936</v>
      </c>
      <c r="E53" s="257">
        <v>250</v>
      </c>
      <c r="F53" s="257" t="s">
        <v>1040</v>
      </c>
      <c r="G53" s="62"/>
    </row>
    <row r="54" spans="1:7" ht="39" x14ac:dyDescent="0.35">
      <c r="A54" s="257">
        <v>2</v>
      </c>
      <c r="B54" s="258" t="s">
        <v>1062</v>
      </c>
      <c r="C54" s="256" t="s">
        <v>1613</v>
      </c>
      <c r="D54" s="259" t="s">
        <v>936</v>
      </c>
      <c r="E54" s="257">
        <v>40</v>
      </c>
      <c r="F54" s="257" t="s">
        <v>1040</v>
      </c>
      <c r="G54" s="62"/>
    </row>
    <row r="55" spans="1:7" ht="39" x14ac:dyDescent="0.35">
      <c r="A55" s="257">
        <v>3</v>
      </c>
      <c r="B55" s="258" t="s">
        <v>1062</v>
      </c>
      <c r="C55" s="256" t="s">
        <v>1614</v>
      </c>
      <c r="D55" s="259" t="s">
        <v>936</v>
      </c>
      <c r="E55" s="257">
        <v>10</v>
      </c>
      <c r="F55" s="257" t="s">
        <v>1040</v>
      </c>
      <c r="G55" s="62"/>
    </row>
    <row r="56" spans="1:7" ht="39" x14ac:dyDescent="0.35">
      <c r="A56" s="257">
        <v>4</v>
      </c>
      <c r="B56" s="258" t="s">
        <v>1062</v>
      </c>
      <c r="C56" s="256" t="s">
        <v>1615</v>
      </c>
      <c r="D56" s="259" t="s">
        <v>936</v>
      </c>
      <c r="E56" s="257">
        <v>5</v>
      </c>
      <c r="F56" s="257" t="s">
        <v>1040</v>
      </c>
      <c r="G56" s="62"/>
    </row>
    <row r="57" spans="1:7" ht="39" x14ac:dyDescent="0.35">
      <c r="A57" s="257">
        <v>5</v>
      </c>
      <c r="B57" s="258" t="s">
        <v>1062</v>
      </c>
      <c r="C57" s="256" t="s">
        <v>1616</v>
      </c>
      <c r="D57" s="259" t="s">
        <v>936</v>
      </c>
      <c r="E57" s="257">
        <v>5</v>
      </c>
      <c r="F57" s="257" t="s">
        <v>1040</v>
      </c>
      <c r="G57" s="62"/>
    </row>
    <row r="58" spans="1:7" ht="39" x14ac:dyDescent="0.35">
      <c r="A58" s="257">
        <v>6</v>
      </c>
      <c r="B58" s="258" t="s">
        <v>1062</v>
      </c>
      <c r="C58" s="256" t="s">
        <v>1617</v>
      </c>
      <c r="D58" s="259" t="s">
        <v>936</v>
      </c>
      <c r="E58" s="257">
        <v>10</v>
      </c>
      <c r="F58" s="257" t="s">
        <v>1040</v>
      </c>
      <c r="G58" s="62"/>
    </row>
    <row r="59" spans="1:7" ht="39" x14ac:dyDescent="0.35">
      <c r="A59" s="257">
        <v>7</v>
      </c>
      <c r="B59" s="258" t="s">
        <v>1062</v>
      </c>
      <c r="C59" s="256" t="s">
        <v>1618</v>
      </c>
      <c r="D59" s="259" t="s">
        <v>936</v>
      </c>
      <c r="E59" s="257">
        <v>5</v>
      </c>
      <c r="F59" s="257" t="s">
        <v>1040</v>
      </c>
      <c r="G59" s="62"/>
    </row>
    <row r="60" spans="1:7" ht="39" x14ac:dyDescent="0.35">
      <c r="A60" s="257">
        <v>8</v>
      </c>
      <c r="B60" s="258" t="s">
        <v>1062</v>
      </c>
      <c r="C60" s="256" t="s">
        <v>1619</v>
      </c>
      <c r="D60" s="259" t="s">
        <v>936</v>
      </c>
      <c r="E60" s="257">
        <v>14</v>
      </c>
      <c r="F60" s="257" t="s">
        <v>1040</v>
      </c>
      <c r="G60" s="62"/>
    </row>
    <row r="61" spans="1:7" ht="39" x14ac:dyDescent="0.35">
      <c r="A61" s="257">
        <v>9</v>
      </c>
      <c r="B61" s="258" t="s">
        <v>1062</v>
      </c>
      <c r="C61" s="256" t="s">
        <v>1620</v>
      </c>
      <c r="D61" s="259" t="s">
        <v>936</v>
      </c>
      <c r="E61" s="257">
        <v>8</v>
      </c>
      <c r="F61" s="257" t="s">
        <v>1040</v>
      </c>
      <c r="G61" s="62"/>
    </row>
  </sheetData>
  <autoFilter ref="A1:G6" xr:uid="{00000000-0009-0000-0000-000004000000}"/>
  <mergeCells count="2">
    <mergeCell ref="A2:G2"/>
    <mergeCell ref="A52:G52"/>
  </mergeCells>
  <printOptions horizontalCentered="1"/>
  <pageMargins left="0.23622047244094491" right="0.23622047244094491" top="0.23622047244094491" bottom="0.23622047244094491" header="0.23622047244094491" footer="7.874015748031496E-2"/>
  <pageSetup paperSize="9" scale="91" fitToHeight="0" orientation="landscape" horizontalDpi="300" verticalDpi="300" r:id="rId1"/>
  <headerFooter>
    <oddFooter>&amp;R&amp;P / 13</oddFooter>
  </headerFooter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U66"/>
  <sheetViews>
    <sheetView view="pageBreakPreview" zoomScale="70" zoomScaleNormal="85" zoomScaleSheetLayoutView="70" workbookViewId="0">
      <selection activeCell="F75" sqref="F75"/>
    </sheetView>
  </sheetViews>
  <sheetFormatPr defaultColWidth="9.1796875" defaultRowHeight="15.5" x14ac:dyDescent="0.35"/>
  <cols>
    <col min="1" max="1" width="8" style="61" customWidth="1"/>
    <col min="2" max="2" width="24.26953125" style="61" customWidth="1"/>
    <col min="3" max="3" width="12.81640625" style="61" customWidth="1"/>
    <col min="4" max="4" width="21.7265625" style="61" customWidth="1"/>
    <col min="5" max="5" width="31.1796875" style="61" customWidth="1"/>
    <col min="6" max="6" width="45.453125" style="107" customWidth="1"/>
    <col min="7" max="7" width="30.54296875" style="61" customWidth="1"/>
    <col min="8" max="8" width="14.81640625" style="61" customWidth="1"/>
    <col min="9" max="9" width="7.26953125" style="61" customWidth="1"/>
    <col min="10" max="10" width="40.08984375" style="61" customWidth="1"/>
    <col min="11" max="11" width="9.1796875" style="61"/>
    <col min="12" max="12" width="20.1796875" style="61" hidden="1" customWidth="1"/>
    <col min="13" max="13" width="27.1796875" style="107" hidden="1" customWidth="1"/>
    <col min="14" max="21" width="9.1796875" style="61" hidden="1" customWidth="1"/>
    <col min="22" max="22" width="0" style="61" hidden="1" customWidth="1"/>
    <col min="23" max="16384" width="9.1796875" style="61"/>
  </cols>
  <sheetData>
    <row r="1" spans="1:10" ht="33" customHeight="1" x14ac:dyDescent="0.35">
      <c r="A1" s="82" t="s">
        <v>1031</v>
      </c>
      <c r="B1" s="82" t="s">
        <v>1032</v>
      </c>
      <c r="C1" s="82" t="s">
        <v>1033</v>
      </c>
      <c r="D1" s="82" t="s">
        <v>1319</v>
      </c>
      <c r="E1" s="82" t="s">
        <v>1035</v>
      </c>
      <c r="F1" s="106" t="s">
        <v>1036</v>
      </c>
      <c r="G1" s="82" t="s">
        <v>1037</v>
      </c>
      <c r="H1" s="82" t="s">
        <v>1038</v>
      </c>
      <c r="I1" s="82" t="s">
        <v>1039</v>
      </c>
      <c r="J1" s="82" t="s">
        <v>963</v>
      </c>
    </row>
    <row r="2" spans="1:10" ht="22" customHeight="1" x14ac:dyDescent="0.35">
      <c r="A2" s="197" t="s">
        <v>1487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x14ac:dyDescent="0.35">
      <c r="A3" s="62">
        <v>1</v>
      </c>
      <c r="B3" s="83" t="s">
        <v>1062</v>
      </c>
      <c r="C3" s="83" t="s">
        <v>1477</v>
      </c>
      <c r="D3" s="85" t="s">
        <v>1461</v>
      </c>
      <c r="E3" s="85" t="s">
        <v>1405</v>
      </c>
      <c r="F3" s="86" t="s">
        <v>1414</v>
      </c>
      <c r="G3" s="62" t="s">
        <v>936</v>
      </c>
      <c r="H3" s="102">
        <v>38</v>
      </c>
      <c r="I3" s="62" t="s">
        <v>1322</v>
      </c>
      <c r="J3" s="85"/>
    </row>
    <row r="4" spans="1:10" x14ac:dyDescent="0.35">
      <c r="A4" s="62">
        <v>2</v>
      </c>
      <c r="B4" s="83" t="s">
        <v>1062</v>
      </c>
      <c r="C4" s="83" t="s">
        <v>1477</v>
      </c>
      <c r="D4" s="85" t="s">
        <v>1469</v>
      </c>
      <c r="E4" s="85" t="s">
        <v>1410</v>
      </c>
      <c r="F4" s="86" t="s">
        <v>1409</v>
      </c>
      <c r="G4" s="62" t="s">
        <v>936</v>
      </c>
      <c r="H4" s="102">
        <v>1</v>
      </c>
      <c r="I4" s="62" t="s">
        <v>1322</v>
      </c>
      <c r="J4" s="85"/>
    </row>
    <row r="5" spans="1:10" x14ac:dyDescent="0.35">
      <c r="A5" s="62">
        <v>3</v>
      </c>
      <c r="B5" s="83" t="s">
        <v>1062</v>
      </c>
      <c r="C5" s="83" t="s">
        <v>1477</v>
      </c>
      <c r="D5" s="85" t="s">
        <v>1469</v>
      </c>
      <c r="E5" s="85" t="s">
        <v>1403</v>
      </c>
      <c r="F5" s="86" t="s">
        <v>1397</v>
      </c>
      <c r="G5" s="62" t="s">
        <v>936</v>
      </c>
      <c r="H5" s="102">
        <v>31</v>
      </c>
      <c r="I5" s="62" t="s">
        <v>1322</v>
      </c>
      <c r="J5" s="62"/>
    </row>
    <row r="6" spans="1:10" x14ac:dyDescent="0.35">
      <c r="A6" s="62">
        <v>4</v>
      </c>
      <c r="B6" s="83" t="s">
        <v>1062</v>
      </c>
      <c r="C6" s="83" t="s">
        <v>1477</v>
      </c>
      <c r="D6" s="85" t="s">
        <v>1469</v>
      </c>
      <c r="E6" s="85" t="s">
        <v>1417</v>
      </c>
      <c r="F6" s="86" t="s">
        <v>1397</v>
      </c>
      <c r="G6" s="62" t="s">
        <v>936</v>
      </c>
      <c r="H6" s="102">
        <v>6</v>
      </c>
      <c r="I6" s="62" t="s">
        <v>1322</v>
      </c>
      <c r="J6" s="62"/>
    </row>
    <row r="7" spans="1:10" x14ac:dyDescent="0.35">
      <c r="A7" s="62">
        <v>5</v>
      </c>
      <c r="B7" s="83" t="s">
        <v>1062</v>
      </c>
      <c r="C7" s="83" t="s">
        <v>1477</v>
      </c>
      <c r="D7" s="85" t="s">
        <v>1469</v>
      </c>
      <c r="E7" s="85" t="s">
        <v>1407</v>
      </c>
      <c r="F7" s="86" t="s">
        <v>1397</v>
      </c>
      <c r="G7" s="62" t="s">
        <v>936</v>
      </c>
      <c r="H7" s="102">
        <v>16</v>
      </c>
      <c r="I7" s="62" t="s">
        <v>1322</v>
      </c>
      <c r="J7" s="62"/>
    </row>
    <row r="8" spans="1:10" x14ac:dyDescent="0.35">
      <c r="A8" s="62">
        <v>6</v>
      </c>
      <c r="B8" s="83" t="s">
        <v>1062</v>
      </c>
      <c r="C8" s="83" t="s">
        <v>1477</v>
      </c>
      <c r="D8" s="85" t="s">
        <v>1469</v>
      </c>
      <c r="E8" s="85" t="s">
        <v>1402</v>
      </c>
      <c r="F8" s="86" t="s">
        <v>1397</v>
      </c>
      <c r="G8" s="62" t="s">
        <v>936</v>
      </c>
      <c r="H8" s="102">
        <v>38</v>
      </c>
      <c r="I8" s="62" t="s">
        <v>1322</v>
      </c>
      <c r="J8" s="62"/>
    </row>
    <row r="9" spans="1:10" x14ac:dyDescent="0.35">
      <c r="A9" s="62">
        <v>7</v>
      </c>
      <c r="B9" s="83" t="s">
        <v>1062</v>
      </c>
      <c r="C9" s="83" t="s">
        <v>1477</v>
      </c>
      <c r="D9" s="85" t="s">
        <v>1469</v>
      </c>
      <c r="E9" s="85" t="s">
        <v>1403</v>
      </c>
      <c r="F9" s="86" t="s">
        <v>1471</v>
      </c>
      <c r="G9" s="62" t="s">
        <v>936</v>
      </c>
      <c r="H9" s="102">
        <v>4</v>
      </c>
      <c r="I9" s="62" t="s">
        <v>1322</v>
      </c>
      <c r="J9" s="62"/>
    </row>
    <row r="10" spans="1:10" x14ac:dyDescent="0.35">
      <c r="A10" s="62">
        <v>8</v>
      </c>
      <c r="B10" s="83" t="s">
        <v>1062</v>
      </c>
      <c r="C10" s="83" t="s">
        <v>1477</v>
      </c>
      <c r="D10" s="85" t="s">
        <v>1446</v>
      </c>
      <c r="E10" s="85" t="s">
        <v>936</v>
      </c>
      <c r="F10" s="86" t="s">
        <v>1446</v>
      </c>
      <c r="G10" s="62" t="s">
        <v>936</v>
      </c>
      <c r="H10" s="102">
        <v>2</v>
      </c>
      <c r="I10" s="62" t="s">
        <v>1322</v>
      </c>
      <c r="J10" s="85"/>
    </row>
    <row r="11" spans="1:10" x14ac:dyDescent="0.35">
      <c r="A11" s="62">
        <v>9</v>
      </c>
      <c r="B11" s="83" t="s">
        <v>1062</v>
      </c>
      <c r="C11" s="83" t="s">
        <v>1477</v>
      </c>
      <c r="D11" s="85" t="s">
        <v>1323</v>
      </c>
      <c r="E11" s="85" t="s">
        <v>1425</v>
      </c>
      <c r="F11" s="86" t="s">
        <v>1424</v>
      </c>
      <c r="G11" s="62" t="s">
        <v>936</v>
      </c>
      <c r="H11" s="102">
        <v>14</v>
      </c>
      <c r="I11" s="62" t="s">
        <v>1322</v>
      </c>
      <c r="J11" s="85"/>
    </row>
    <row r="12" spans="1:10" x14ac:dyDescent="0.35">
      <c r="A12" s="62">
        <v>10</v>
      </c>
      <c r="B12" s="83" t="s">
        <v>1062</v>
      </c>
      <c r="C12" s="83" t="s">
        <v>1477</v>
      </c>
      <c r="D12" s="85" t="s">
        <v>1462</v>
      </c>
      <c r="E12" s="85" t="s">
        <v>1427</v>
      </c>
      <c r="F12" s="86" t="s">
        <v>1426</v>
      </c>
      <c r="G12" s="62" t="s">
        <v>936</v>
      </c>
      <c r="H12" s="102">
        <v>8</v>
      </c>
      <c r="I12" s="62" t="s">
        <v>1322</v>
      </c>
      <c r="J12" s="85"/>
    </row>
    <row r="13" spans="1:10" x14ac:dyDescent="0.35">
      <c r="A13" s="62">
        <v>11</v>
      </c>
      <c r="B13" s="83" t="s">
        <v>1062</v>
      </c>
      <c r="C13" s="83" t="s">
        <v>1477</v>
      </c>
      <c r="D13" s="85" t="s">
        <v>1462</v>
      </c>
      <c r="E13" s="85" t="s">
        <v>1445</v>
      </c>
      <c r="F13" s="86" t="s">
        <v>1443</v>
      </c>
      <c r="G13" s="62" t="s">
        <v>936</v>
      </c>
      <c r="H13" s="102">
        <v>1</v>
      </c>
      <c r="I13" s="62" t="s">
        <v>1322</v>
      </c>
      <c r="J13" s="85"/>
    </row>
    <row r="14" spans="1:10" x14ac:dyDescent="0.35">
      <c r="A14" s="62">
        <v>12</v>
      </c>
      <c r="B14" s="83" t="s">
        <v>1062</v>
      </c>
      <c r="C14" s="83" t="s">
        <v>1477</v>
      </c>
      <c r="D14" s="85" t="s">
        <v>1463</v>
      </c>
      <c r="E14" s="85" t="s">
        <v>1438</v>
      </c>
      <c r="F14" s="86" t="s">
        <v>1437</v>
      </c>
      <c r="G14" s="62" t="s">
        <v>936</v>
      </c>
      <c r="H14" s="102">
        <v>4</v>
      </c>
      <c r="I14" s="62" t="s">
        <v>1322</v>
      </c>
      <c r="J14" s="62"/>
    </row>
    <row r="15" spans="1:10" x14ac:dyDescent="0.35">
      <c r="A15" s="62">
        <v>13</v>
      </c>
      <c r="B15" s="83" t="s">
        <v>1062</v>
      </c>
      <c r="C15" s="83" t="s">
        <v>1477</v>
      </c>
      <c r="D15" s="85" t="s">
        <v>1463</v>
      </c>
      <c r="E15" s="85" t="s">
        <v>1428</v>
      </c>
      <c r="F15" s="86" t="s">
        <v>1442</v>
      </c>
      <c r="G15" s="62" t="s">
        <v>936</v>
      </c>
      <c r="H15" s="102">
        <v>5</v>
      </c>
      <c r="I15" s="62" t="s">
        <v>1322</v>
      </c>
      <c r="J15" s="62"/>
    </row>
    <row r="16" spans="1:10" x14ac:dyDescent="0.35">
      <c r="A16" s="62">
        <v>14</v>
      </c>
      <c r="B16" s="83" t="s">
        <v>1062</v>
      </c>
      <c r="C16" s="83" t="s">
        <v>1477</v>
      </c>
      <c r="D16" s="85" t="s">
        <v>1463</v>
      </c>
      <c r="E16" s="85" t="s">
        <v>1419</v>
      </c>
      <c r="F16" s="86" t="s">
        <v>1442</v>
      </c>
      <c r="G16" s="62" t="s">
        <v>936</v>
      </c>
      <c r="H16" s="102">
        <v>1</v>
      </c>
      <c r="I16" s="62" t="s">
        <v>1322</v>
      </c>
      <c r="J16" s="62"/>
    </row>
    <row r="17" spans="1:10" x14ac:dyDescent="0.35">
      <c r="A17" s="62">
        <v>15</v>
      </c>
      <c r="B17" s="83" t="s">
        <v>1062</v>
      </c>
      <c r="C17" s="83" t="s">
        <v>1477</v>
      </c>
      <c r="D17" s="85" t="s">
        <v>1463</v>
      </c>
      <c r="E17" s="85" t="s">
        <v>1453</v>
      </c>
      <c r="F17" s="86" t="s">
        <v>1452</v>
      </c>
      <c r="G17" s="62" t="s">
        <v>936</v>
      </c>
      <c r="H17" s="102">
        <v>4</v>
      </c>
      <c r="I17" s="62" t="s">
        <v>1322</v>
      </c>
      <c r="J17" s="62"/>
    </row>
    <row r="18" spans="1:10" x14ac:dyDescent="0.35">
      <c r="A18" s="62">
        <v>16</v>
      </c>
      <c r="B18" s="83" t="s">
        <v>1062</v>
      </c>
      <c r="C18" s="83" t="s">
        <v>1477</v>
      </c>
      <c r="D18" s="85" t="s">
        <v>1463</v>
      </c>
      <c r="E18" s="85" t="s">
        <v>1419</v>
      </c>
      <c r="F18" s="86" t="s">
        <v>1418</v>
      </c>
      <c r="G18" s="62" t="s">
        <v>936</v>
      </c>
      <c r="H18" s="102">
        <v>1</v>
      </c>
      <c r="I18" s="62" t="s">
        <v>1322</v>
      </c>
      <c r="J18" s="62"/>
    </row>
    <row r="19" spans="1:10" x14ac:dyDescent="0.35">
      <c r="A19" s="62">
        <v>17</v>
      </c>
      <c r="B19" s="83" t="s">
        <v>1062</v>
      </c>
      <c r="C19" s="83" t="s">
        <v>1477</v>
      </c>
      <c r="D19" s="85" t="s">
        <v>1440</v>
      </c>
      <c r="E19" s="85" t="s">
        <v>936</v>
      </c>
      <c r="F19" s="86" t="s">
        <v>1440</v>
      </c>
      <c r="G19" s="62" t="s">
        <v>936</v>
      </c>
      <c r="H19" s="102">
        <v>3</v>
      </c>
      <c r="I19" s="62" t="s">
        <v>1322</v>
      </c>
      <c r="J19" s="62"/>
    </row>
    <row r="20" spans="1:10" x14ac:dyDescent="0.35">
      <c r="A20" s="62">
        <v>18</v>
      </c>
      <c r="B20" s="83" t="s">
        <v>1062</v>
      </c>
      <c r="C20" s="83" t="s">
        <v>1477</v>
      </c>
      <c r="D20" s="85" t="s">
        <v>1464</v>
      </c>
      <c r="E20" s="85" t="s">
        <v>1416</v>
      </c>
      <c r="F20" s="86" t="s">
        <v>1415</v>
      </c>
      <c r="G20" s="62" t="s">
        <v>936</v>
      </c>
      <c r="H20" s="102">
        <v>4</v>
      </c>
      <c r="I20" s="62" t="s">
        <v>1322</v>
      </c>
      <c r="J20" s="62"/>
    </row>
    <row r="21" spans="1:10" x14ac:dyDescent="0.35">
      <c r="A21" s="62">
        <v>19</v>
      </c>
      <c r="B21" s="83" t="s">
        <v>1062</v>
      </c>
      <c r="C21" s="83" t="s">
        <v>1477</v>
      </c>
      <c r="D21" s="85" t="s">
        <v>1464</v>
      </c>
      <c r="E21" s="85" t="s">
        <v>1408</v>
      </c>
      <c r="F21" s="86" t="s">
        <v>1415</v>
      </c>
      <c r="G21" s="62" t="s">
        <v>936</v>
      </c>
      <c r="H21" s="102">
        <v>5</v>
      </c>
      <c r="I21" s="62" t="s">
        <v>1322</v>
      </c>
      <c r="J21" s="62"/>
    </row>
    <row r="22" spans="1:10" x14ac:dyDescent="0.35">
      <c r="A22" s="62">
        <v>20</v>
      </c>
      <c r="B22" s="83" t="s">
        <v>1062</v>
      </c>
      <c r="C22" s="83" t="s">
        <v>1477</v>
      </c>
      <c r="D22" s="85" t="s">
        <v>1464</v>
      </c>
      <c r="E22" s="85" t="s">
        <v>1406</v>
      </c>
      <c r="F22" s="86" t="s">
        <v>1415</v>
      </c>
      <c r="G22" s="62" t="s">
        <v>936</v>
      </c>
      <c r="H22" s="102">
        <v>17</v>
      </c>
      <c r="I22" s="62" t="s">
        <v>1322</v>
      </c>
      <c r="J22" s="62"/>
    </row>
    <row r="23" spans="1:10" x14ac:dyDescent="0.35">
      <c r="A23" s="62">
        <v>21</v>
      </c>
      <c r="B23" s="83" t="s">
        <v>1062</v>
      </c>
      <c r="C23" s="83" t="s">
        <v>1477</v>
      </c>
      <c r="D23" s="85" t="s">
        <v>1464</v>
      </c>
      <c r="E23" s="85" t="s">
        <v>1416</v>
      </c>
      <c r="F23" s="86" t="s">
        <v>1412</v>
      </c>
      <c r="G23" s="62" t="s">
        <v>936</v>
      </c>
      <c r="H23" s="102">
        <v>4</v>
      </c>
      <c r="I23" s="62" t="s">
        <v>1322</v>
      </c>
      <c r="J23" s="62"/>
    </row>
    <row r="24" spans="1:10" x14ac:dyDescent="0.35">
      <c r="A24" s="62">
        <v>22</v>
      </c>
      <c r="B24" s="83" t="s">
        <v>1062</v>
      </c>
      <c r="C24" s="83" t="s">
        <v>1477</v>
      </c>
      <c r="D24" s="85" t="s">
        <v>1464</v>
      </c>
      <c r="E24" s="85" t="s">
        <v>1436</v>
      </c>
      <c r="F24" s="86" t="s">
        <v>1412</v>
      </c>
      <c r="G24" s="62" t="s">
        <v>936</v>
      </c>
      <c r="H24" s="102">
        <v>2</v>
      </c>
      <c r="I24" s="62" t="s">
        <v>1322</v>
      </c>
      <c r="J24" s="62"/>
    </row>
    <row r="25" spans="1:10" x14ac:dyDescent="0.35">
      <c r="A25" s="62">
        <v>23</v>
      </c>
      <c r="B25" s="83" t="s">
        <v>1062</v>
      </c>
      <c r="C25" s="83" t="s">
        <v>1477</v>
      </c>
      <c r="D25" s="85" t="s">
        <v>1474</v>
      </c>
      <c r="E25" s="85" t="s">
        <v>1449</v>
      </c>
      <c r="F25" s="86" t="s">
        <v>1448</v>
      </c>
      <c r="G25" s="62" t="s">
        <v>936</v>
      </c>
      <c r="H25" s="102">
        <v>2</v>
      </c>
      <c r="I25" s="62" t="s">
        <v>1322</v>
      </c>
      <c r="J25" s="62"/>
    </row>
    <row r="26" spans="1:10" x14ac:dyDescent="0.35">
      <c r="A26" s="62">
        <v>24</v>
      </c>
      <c r="B26" s="83" t="s">
        <v>1062</v>
      </c>
      <c r="C26" s="83" t="s">
        <v>1477</v>
      </c>
      <c r="D26" s="85" t="s">
        <v>1465</v>
      </c>
      <c r="E26" s="85" t="s">
        <v>1423</v>
      </c>
      <c r="F26" s="86" t="s">
        <v>1422</v>
      </c>
      <c r="G26" s="62" t="s">
        <v>936</v>
      </c>
      <c r="H26" s="102">
        <v>18</v>
      </c>
      <c r="I26" s="62" t="s">
        <v>1065</v>
      </c>
      <c r="J26" s="62"/>
    </row>
    <row r="27" spans="1:10" x14ac:dyDescent="0.35">
      <c r="A27" s="62">
        <v>25</v>
      </c>
      <c r="B27" s="83" t="s">
        <v>1062</v>
      </c>
      <c r="C27" s="83" t="s">
        <v>1477</v>
      </c>
      <c r="D27" s="85" t="s">
        <v>1468</v>
      </c>
      <c r="E27" s="85" t="s">
        <v>1423</v>
      </c>
      <c r="F27" s="86" t="s">
        <v>1431</v>
      </c>
      <c r="G27" s="62" t="s">
        <v>936</v>
      </c>
      <c r="H27" s="102">
        <v>8</v>
      </c>
      <c r="I27" s="62" t="s">
        <v>1065</v>
      </c>
      <c r="J27" s="62"/>
    </row>
    <row r="28" spans="1:10" x14ac:dyDescent="0.35">
      <c r="A28" s="62">
        <v>26</v>
      </c>
      <c r="B28" s="83" t="s">
        <v>1062</v>
      </c>
      <c r="C28" s="83" t="s">
        <v>1477</v>
      </c>
      <c r="D28" s="85" t="s">
        <v>1466</v>
      </c>
      <c r="E28" s="85" t="s">
        <v>1451</v>
      </c>
      <c r="F28" s="86" t="s">
        <v>1456</v>
      </c>
      <c r="G28" s="62" t="s">
        <v>936</v>
      </c>
      <c r="H28" s="102">
        <v>2</v>
      </c>
      <c r="I28" s="62" t="s">
        <v>1322</v>
      </c>
      <c r="J28" s="62"/>
    </row>
    <row r="29" spans="1:10" x14ac:dyDescent="0.35">
      <c r="A29" s="62">
        <v>27</v>
      </c>
      <c r="B29" s="83" t="s">
        <v>1062</v>
      </c>
      <c r="C29" s="83" t="s">
        <v>1477</v>
      </c>
      <c r="D29" s="85" t="s">
        <v>1466</v>
      </c>
      <c r="E29" s="85" t="s">
        <v>1432</v>
      </c>
      <c r="F29" s="86" t="s">
        <v>1433</v>
      </c>
      <c r="G29" s="62" t="s">
        <v>936</v>
      </c>
      <c r="H29" s="102">
        <v>6</v>
      </c>
      <c r="I29" s="62" t="s">
        <v>1322</v>
      </c>
      <c r="J29" s="62"/>
    </row>
    <row r="30" spans="1:10" x14ac:dyDescent="0.35">
      <c r="A30" s="62">
        <v>28</v>
      </c>
      <c r="B30" s="83" t="s">
        <v>1062</v>
      </c>
      <c r="C30" s="83" t="s">
        <v>1477</v>
      </c>
      <c r="D30" s="85" t="s">
        <v>1321</v>
      </c>
      <c r="E30" s="85" t="s">
        <v>1441</v>
      </c>
      <c r="F30" s="86" t="s">
        <v>1321</v>
      </c>
      <c r="G30" s="62" t="s">
        <v>936</v>
      </c>
      <c r="H30" s="102">
        <v>1</v>
      </c>
      <c r="I30" s="62" t="s">
        <v>1322</v>
      </c>
      <c r="J30" s="62"/>
    </row>
    <row r="31" spans="1:10" x14ac:dyDescent="0.35">
      <c r="A31" s="62">
        <v>29</v>
      </c>
      <c r="B31" s="83" t="s">
        <v>1062</v>
      </c>
      <c r="C31" s="83" t="s">
        <v>1477</v>
      </c>
      <c r="D31" s="85" t="s">
        <v>1475</v>
      </c>
      <c r="E31" s="85" t="s">
        <v>1435</v>
      </c>
      <c r="F31" s="86" t="s">
        <v>1434</v>
      </c>
      <c r="G31" s="62" t="s">
        <v>936</v>
      </c>
      <c r="H31" s="102">
        <v>3</v>
      </c>
      <c r="I31" s="62" t="s">
        <v>1322</v>
      </c>
      <c r="J31" s="62"/>
    </row>
    <row r="32" spans="1:10" x14ac:dyDescent="0.35">
      <c r="A32" s="62">
        <v>30</v>
      </c>
      <c r="B32" s="83" t="s">
        <v>1062</v>
      </c>
      <c r="C32" s="83" t="s">
        <v>1477</v>
      </c>
      <c r="D32" s="85" t="s">
        <v>1467</v>
      </c>
      <c r="E32" s="85" t="s">
        <v>1430</v>
      </c>
      <c r="F32" s="86" t="s">
        <v>1429</v>
      </c>
      <c r="G32" s="62" t="s">
        <v>936</v>
      </c>
      <c r="H32" s="102">
        <v>20</v>
      </c>
      <c r="I32" s="62" t="s">
        <v>1322</v>
      </c>
      <c r="J32" s="62"/>
    </row>
    <row r="33" spans="1:13" x14ac:dyDescent="0.35">
      <c r="A33" s="62">
        <v>31</v>
      </c>
      <c r="B33" s="83" t="s">
        <v>1062</v>
      </c>
      <c r="C33" s="83" t="s">
        <v>1477</v>
      </c>
      <c r="D33" s="85" t="s">
        <v>1467</v>
      </c>
      <c r="E33" s="85" t="s">
        <v>1444</v>
      </c>
      <c r="F33" s="86" t="s">
        <v>1429</v>
      </c>
      <c r="G33" s="62" t="s">
        <v>936</v>
      </c>
      <c r="H33" s="102">
        <v>4</v>
      </c>
      <c r="I33" s="62" t="s">
        <v>1322</v>
      </c>
      <c r="J33" s="62"/>
    </row>
    <row r="34" spans="1:13" x14ac:dyDescent="0.35">
      <c r="A34" s="62">
        <v>32</v>
      </c>
      <c r="B34" s="83" t="s">
        <v>1062</v>
      </c>
      <c r="C34" s="83" t="s">
        <v>1477</v>
      </c>
      <c r="D34" s="85" t="s">
        <v>1467</v>
      </c>
      <c r="E34" s="85" t="s">
        <v>1439</v>
      </c>
      <c r="F34" s="86" t="s">
        <v>1420</v>
      </c>
      <c r="G34" s="62" t="s">
        <v>936</v>
      </c>
      <c r="H34" s="102">
        <v>32</v>
      </c>
      <c r="I34" s="62" t="s">
        <v>1322</v>
      </c>
      <c r="J34" s="62"/>
    </row>
    <row r="35" spans="1:13" x14ac:dyDescent="0.35">
      <c r="A35" s="62">
        <v>33</v>
      </c>
      <c r="B35" s="83" t="s">
        <v>1062</v>
      </c>
      <c r="C35" s="83" t="s">
        <v>1477</v>
      </c>
      <c r="D35" s="85" t="s">
        <v>1467</v>
      </c>
      <c r="E35" s="85" t="s">
        <v>1421</v>
      </c>
      <c r="F35" s="86" t="s">
        <v>1420</v>
      </c>
      <c r="G35" s="62" t="s">
        <v>936</v>
      </c>
      <c r="H35" s="102">
        <v>4</v>
      </c>
      <c r="I35" s="62" t="s">
        <v>1322</v>
      </c>
      <c r="J35" s="62"/>
    </row>
    <row r="36" spans="1:13" s="119" customFormat="1" x14ac:dyDescent="0.35">
      <c r="A36" s="116">
        <v>34</v>
      </c>
      <c r="B36" s="117" t="s">
        <v>1062</v>
      </c>
      <c r="C36" s="117" t="s">
        <v>1477</v>
      </c>
      <c r="D36" s="118" t="s">
        <v>1467</v>
      </c>
      <c r="E36" s="118" t="s">
        <v>1455</v>
      </c>
      <c r="F36" s="121" t="s">
        <v>1454</v>
      </c>
      <c r="G36" s="116" t="s">
        <v>936</v>
      </c>
      <c r="H36" s="122">
        <v>32</v>
      </c>
      <c r="I36" s="116" t="s">
        <v>1322</v>
      </c>
      <c r="J36" s="116"/>
      <c r="M36" s="123"/>
    </row>
    <row r="37" spans="1:13" x14ac:dyDescent="0.35">
      <c r="A37" s="62">
        <v>35</v>
      </c>
      <c r="B37" s="83" t="s">
        <v>1062</v>
      </c>
      <c r="C37" s="83" t="s">
        <v>1477</v>
      </c>
      <c r="D37" s="85" t="s">
        <v>1470</v>
      </c>
      <c r="E37" s="85" t="s">
        <v>1457</v>
      </c>
      <c r="F37" s="86" t="s">
        <v>1447</v>
      </c>
      <c r="G37" s="62" t="s">
        <v>936</v>
      </c>
      <c r="H37" s="101">
        <v>0.8</v>
      </c>
      <c r="I37" s="62" t="s">
        <v>1065</v>
      </c>
      <c r="J37" s="62"/>
    </row>
    <row r="38" spans="1:13" x14ac:dyDescent="0.35">
      <c r="A38" s="62">
        <v>36</v>
      </c>
      <c r="B38" s="83" t="s">
        <v>1062</v>
      </c>
      <c r="C38" s="83" t="s">
        <v>1477</v>
      </c>
      <c r="D38" s="85" t="s">
        <v>1470</v>
      </c>
      <c r="E38" s="85" t="s">
        <v>1457</v>
      </c>
      <c r="F38" s="86" t="s">
        <v>1394</v>
      </c>
      <c r="G38" s="62" t="s">
        <v>936</v>
      </c>
      <c r="H38" s="101">
        <v>18</v>
      </c>
      <c r="I38" s="62" t="s">
        <v>1065</v>
      </c>
      <c r="J38" s="62"/>
    </row>
    <row r="39" spans="1:13" x14ac:dyDescent="0.35">
      <c r="A39" s="62">
        <v>37</v>
      </c>
      <c r="B39" s="83" t="s">
        <v>1062</v>
      </c>
      <c r="C39" s="83" t="s">
        <v>1477</v>
      </c>
      <c r="D39" s="85" t="s">
        <v>1470</v>
      </c>
      <c r="E39" s="85" t="s">
        <v>1398</v>
      </c>
      <c r="F39" s="86" t="s">
        <v>1394</v>
      </c>
      <c r="G39" s="62" t="s">
        <v>936</v>
      </c>
      <c r="H39" s="101">
        <v>144</v>
      </c>
      <c r="I39" s="62" t="s">
        <v>1065</v>
      </c>
      <c r="J39" s="62"/>
    </row>
    <row r="40" spans="1:13" x14ac:dyDescent="0.35">
      <c r="A40" s="62">
        <v>38</v>
      </c>
      <c r="B40" s="83" t="s">
        <v>1062</v>
      </c>
      <c r="C40" s="83" t="s">
        <v>1477</v>
      </c>
      <c r="D40" s="85" t="s">
        <v>1470</v>
      </c>
      <c r="E40" s="85" t="s">
        <v>1401</v>
      </c>
      <c r="F40" s="86" t="s">
        <v>1394</v>
      </c>
      <c r="G40" s="62" t="s">
        <v>936</v>
      </c>
      <c r="H40" s="101">
        <v>15.200000000000003</v>
      </c>
      <c r="I40" s="62" t="s">
        <v>1065</v>
      </c>
      <c r="J40" s="62"/>
    </row>
    <row r="41" spans="1:13" x14ac:dyDescent="0.35">
      <c r="A41" s="62">
        <v>39</v>
      </c>
      <c r="B41" s="83" t="s">
        <v>1062</v>
      </c>
      <c r="C41" s="83" t="s">
        <v>1477</v>
      </c>
      <c r="D41" s="85" t="s">
        <v>1472</v>
      </c>
      <c r="E41" s="85" t="s">
        <v>1404</v>
      </c>
      <c r="F41" s="86" t="s">
        <v>1413</v>
      </c>
      <c r="G41" s="62" t="s">
        <v>936</v>
      </c>
      <c r="H41" s="102">
        <v>15</v>
      </c>
      <c r="I41" s="62" t="s">
        <v>1322</v>
      </c>
      <c r="J41" s="62"/>
    </row>
    <row r="42" spans="1:13" x14ac:dyDescent="0.35">
      <c r="A42" s="62">
        <v>40</v>
      </c>
      <c r="B42" s="83" t="s">
        <v>1062</v>
      </c>
      <c r="C42" s="83" t="s">
        <v>1477</v>
      </c>
      <c r="D42" s="85" t="s">
        <v>1473</v>
      </c>
      <c r="E42" s="85" t="s">
        <v>1458</v>
      </c>
      <c r="F42" s="86" t="s">
        <v>1395</v>
      </c>
      <c r="G42" s="62" t="s">
        <v>936</v>
      </c>
      <c r="H42" s="102">
        <v>3</v>
      </c>
      <c r="I42" s="62" t="s">
        <v>1322</v>
      </c>
      <c r="J42" s="62"/>
    </row>
    <row r="43" spans="1:13" x14ac:dyDescent="0.35">
      <c r="A43" s="62">
        <v>41</v>
      </c>
      <c r="B43" s="83" t="s">
        <v>1062</v>
      </c>
      <c r="C43" s="83" t="s">
        <v>1477</v>
      </c>
      <c r="D43" s="85" t="s">
        <v>1473</v>
      </c>
      <c r="E43" s="85" t="s">
        <v>1399</v>
      </c>
      <c r="F43" s="86" t="s">
        <v>1395</v>
      </c>
      <c r="G43" s="62" t="s">
        <v>936</v>
      </c>
      <c r="H43" s="102">
        <v>20</v>
      </c>
      <c r="I43" s="62" t="s">
        <v>1322</v>
      </c>
      <c r="J43" s="62"/>
    </row>
    <row r="44" spans="1:13" x14ac:dyDescent="0.35">
      <c r="A44" s="62">
        <v>42</v>
      </c>
      <c r="B44" s="83" t="s">
        <v>1062</v>
      </c>
      <c r="C44" s="83" t="s">
        <v>1477</v>
      </c>
      <c r="D44" s="85" t="s">
        <v>1473</v>
      </c>
      <c r="E44" s="85" t="s">
        <v>1400</v>
      </c>
      <c r="F44" s="86" t="s">
        <v>1396</v>
      </c>
      <c r="G44" s="62" t="s">
        <v>936</v>
      </c>
      <c r="H44" s="102">
        <v>15</v>
      </c>
      <c r="I44" s="62" t="s">
        <v>1322</v>
      </c>
      <c r="J44" s="62"/>
    </row>
    <row r="45" spans="1:13" x14ac:dyDescent="0.35">
      <c r="A45" s="62">
        <v>43</v>
      </c>
      <c r="B45" s="83" t="s">
        <v>1062</v>
      </c>
      <c r="C45" s="83" t="s">
        <v>1477</v>
      </c>
      <c r="D45" s="85" t="s">
        <v>1476</v>
      </c>
      <c r="E45" s="85" t="s">
        <v>1451</v>
      </c>
      <c r="F45" s="86" t="s">
        <v>1450</v>
      </c>
      <c r="G45" s="62" t="s">
        <v>936</v>
      </c>
      <c r="H45" s="102">
        <v>2</v>
      </c>
      <c r="I45" s="62" t="s">
        <v>1322</v>
      </c>
      <c r="J45" s="62"/>
    </row>
    <row r="46" spans="1:13" x14ac:dyDescent="0.35">
      <c r="A46" s="62">
        <v>44</v>
      </c>
      <c r="B46" s="83" t="s">
        <v>1062</v>
      </c>
      <c r="C46" s="83" t="s">
        <v>1477</v>
      </c>
      <c r="D46" s="85" t="s">
        <v>1476</v>
      </c>
      <c r="E46" s="85" t="s">
        <v>1478</v>
      </c>
      <c r="F46" s="86" t="s">
        <v>1411</v>
      </c>
      <c r="G46" s="62" t="s">
        <v>936</v>
      </c>
      <c r="H46" s="102">
        <v>1</v>
      </c>
      <c r="I46" s="62" t="s">
        <v>1322</v>
      </c>
      <c r="J46" s="62"/>
    </row>
    <row r="47" spans="1:13" x14ac:dyDescent="0.35">
      <c r="A47" s="62">
        <v>45</v>
      </c>
      <c r="B47" s="83" t="s">
        <v>1062</v>
      </c>
      <c r="C47" s="83" t="s">
        <v>1477</v>
      </c>
      <c r="D47" s="85" t="s">
        <v>1489</v>
      </c>
      <c r="E47" s="85" t="s">
        <v>1491</v>
      </c>
      <c r="F47" s="86" t="s">
        <v>1489</v>
      </c>
      <c r="G47" s="62" t="s">
        <v>936</v>
      </c>
      <c r="H47" s="101">
        <v>34</v>
      </c>
      <c r="I47" s="62" t="s">
        <v>1065</v>
      </c>
      <c r="J47" s="85"/>
    </row>
    <row r="48" spans="1:13" x14ac:dyDescent="0.35">
      <c r="A48" s="62">
        <v>46</v>
      </c>
      <c r="B48" s="83" t="s">
        <v>1062</v>
      </c>
      <c r="C48" s="83" t="s">
        <v>1477</v>
      </c>
      <c r="D48" s="85" t="s">
        <v>1490</v>
      </c>
      <c r="E48" s="85" t="s">
        <v>936</v>
      </c>
      <c r="F48" s="86" t="s">
        <v>1490</v>
      </c>
      <c r="G48" s="62" t="s">
        <v>936</v>
      </c>
      <c r="H48" s="102">
        <v>68</v>
      </c>
      <c r="I48" s="62" t="s">
        <v>1040</v>
      </c>
      <c r="J48" s="85"/>
      <c r="L48" s="114" t="s">
        <v>1494</v>
      </c>
    </row>
    <row r="49" spans="1:21" ht="27.5" customHeight="1" x14ac:dyDescent="0.35">
      <c r="A49" s="197" t="s">
        <v>1485</v>
      </c>
      <c r="B49" s="196"/>
      <c r="C49" s="196"/>
      <c r="D49" s="196"/>
      <c r="E49" s="196"/>
      <c r="F49" s="196"/>
      <c r="G49" s="196"/>
      <c r="H49" s="196"/>
      <c r="I49" s="196"/>
      <c r="J49" s="196"/>
      <c r="L49" s="61" t="s">
        <v>1495</v>
      </c>
      <c r="M49" s="61" t="s">
        <v>1035</v>
      </c>
      <c r="N49" s="107" t="s">
        <v>1037</v>
      </c>
      <c r="U49" s="61" t="s">
        <v>963</v>
      </c>
    </row>
    <row r="50" spans="1:21" ht="46.5" x14ac:dyDescent="0.35">
      <c r="A50" s="62">
        <v>1</v>
      </c>
      <c r="B50" s="83" t="s">
        <v>1062</v>
      </c>
      <c r="C50" s="83" t="s">
        <v>1486</v>
      </c>
      <c r="D50" s="85" t="s">
        <v>1481</v>
      </c>
      <c r="E50" s="85" t="s">
        <v>1419</v>
      </c>
      <c r="F50" s="86" t="s">
        <v>1481</v>
      </c>
      <c r="G50" s="62" t="s">
        <v>1497</v>
      </c>
      <c r="H50" s="102">
        <v>1</v>
      </c>
      <c r="I50" s="62" t="s">
        <v>1322</v>
      </c>
      <c r="J50" s="86" t="s">
        <v>1531</v>
      </c>
      <c r="L50" s="114" t="s">
        <v>1496</v>
      </c>
      <c r="M50" s="114" t="s">
        <v>1498</v>
      </c>
      <c r="N50" s="114" t="s">
        <v>1497</v>
      </c>
    </row>
    <row r="51" spans="1:21" ht="31" x14ac:dyDescent="0.35">
      <c r="A51" s="62">
        <v>2</v>
      </c>
      <c r="B51" s="83" t="s">
        <v>1062</v>
      </c>
      <c r="C51" s="83" t="s">
        <v>1486</v>
      </c>
      <c r="D51" s="85" t="s">
        <v>1479</v>
      </c>
      <c r="E51" s="85" t="s">
        <v>1459</v>
      </c>
      <c r="F51" s="86" t="s">
        <v>1479</v>
      </c>
      <c r="G51" s="62" t="s">
        <v>1511</v>
      </c>
      <c r="H51" s="102">
        <v>2</v>
      </c>
      <c r="I51" s="62" t="s">
        <v>1322</v>
      </c>
      <c r="J51" s="86" t="s">
        <v>1532</v>
      </c>
      <c r="L51" s="114" t="s">
        <v>1510</v>
      </c>
      <c r="M51" s="115" t="s">
        <v>1499</v>
      </c>
      <c r="N51" s="114" t="s">
        <v>1511</v>
      </c>
    </row>
    <row r="52" spans="1:21" ht="31" x14ac:dyDescent="0.35">
      <c r="A52" s="62">
        <v>3</v>
      </c>
      <c r="B52" s="83" t="s">
        <v>1062</v>
      </c>
      <c r="C52" s="83" t="s">
        <v>1486</v>
      </c>
      <c r="D52" s="85" t="s">
        <v>1479</v>
      </c>
      <c r="E52" s="85" t="s">
        <v>1423</v>
      </c>
      <c r="F52" s="86" t="s">
        <v>1479</v>
      </c>
      <c r="G52" s="62" t="s">
        <v>1511</v>
      </c>
      <c r="H52" s="102">
        <v>14</v>
      </c>
      <c r="I52" s="62" t="s">
        <v>1322</v>
      </c>
      <c r="J52" s="86" t="s">
        <v>1532</v>
      </c>
      <c r="L52" s="114" t="s">
        <v>1512</v>
      </c>
      <c r="M52" s="115" t="s">
        <v>1500</v>
      </c>
      <c r="N52" s="114" t="s">
        <v>1511</v>
      </c>
    </row>
    <row r="53" spans="1:21" ht="31" x14ac:dyDescent="0.35">
      <c r="A53" s="62">
        <v>4</v>
      </c>
      <c r="B53" s="83" t="s">
        <v>1062</v>
      </c>
      <c r="C53" s="83" t="s">
        <v>1486</v>
      </c>
      <c r="D53" s="85" t="s">
        <v>1479</v>
      </c>
      <c r="E53" s="85" t="s">
        <v>1419</v>
      </c>
      <c r="F53" s="86" t="s">
        <v>1479</v>
      </c>
      <c r="G53" s="62" t="s">
        <v>1511</v>
      </c>
      <c r="H53" s="102">
        <v>5</v>
      </c>
      <c r="I53" s="62" t="s">
        <v>1322</v>
      </c>
      <c r="J53" s="86" t="s">
        <v>1532</v>
      </c>
      <c r="L53" s="114" t="s">
        <v>1513</v>
      </c>
      <c r="M53" s="115" t="s">
        <v>1501</v>
      </c>
      <c r="N53" s="114" t="s">
        <v>1511</v>
      </c>
    </row>
    <row r="54" spans="1:21" x14ac:dyDescent="0.35">
      <c r="A54" s="62">
        <v>5</v>
      </c>
      <c r="B54" s="83" t="s">
        <v>1062</v>
      </c>
      <c r="C54" s="83" t="s">
        <v>1486</v>
      </c>
      <c r="D54" s="85" t="s">
        <v>1465</v>
      </c>
      <c r="E54" s="85" t="s">
        <v>1459</v>
      </c>
      <c r="F54" s="86" t="s">
        <v>1465</v>
      </c>
      <c r="G54" s="62" t="s">
        <v>1515</v>
      </c>
      <c r="H54" s="101">
        <v>10.058999999999999</v>
      </c>
      <c r="I54" s="62" t="s">
        <v>1065</v>
      </c>
      <c r="J54" s="85"/>
      <c r="L54" s="114" t="s">
        <v>1514</v>
      </c>
      <c r="M54" s="115" t="s">
        <v>1520</v>
      </c>
      <c r="N54" s="114" t="s">
        <v>1515</v>
      </c>
    </row>
    <row r="55" spans="1:21" x14ac:dyDescent="0.35">
      <c r="A55" s="62">
        <v>6</v>
      </c>
      <c r="B55" s="83" t="s">
        <v>1062</v>
      </c>
      <c r="C55" s="83" t="s">
        <v>1486</v>
      </c>
      <c r="D55" s="85" t="s">
        <v>1465</v>
      </c>
      <c r="E55" s="85" t="s">
        <v>1423</v>
      </c>
      <c r="F55" s="86" t="s">
        <v>1465</v>
      </c>
      <c r="G55" s="62" t="s">
        <v>1517</v>
      </c>
      <c r="H55" s="101">
        <v>111.288</v>
      </c>
      <c r="I55" s="62" t="s">
        <v>1065</v>
      </c>
      <c r="J55" s="85" t="s">
        <v>1533</v>
      </c>
      <c r="L55" s="114" t="s">
        <v>1516</v>
      </c>
      <c r="M55" s="115" t="s">
        <v>1519</v>
      </c>
      <c r="N55" s="114" t="s">
        <v>1517</v>
      </c>
    </row>
    <row r="56" spans="1:21" x14ac:dyDescent="0.35">
      <c r="A56" s="62">
        <v>7</v>
      </c>
      <c r="B56" s="83" t="s">
        <v>1062</v>
      </c>
      <c r="C56" s="83" t="s">
        <v>1486</v>
      </c>
      <c r="D56" s="85" t="s">
        <v>1465</v>
      </c>
      <c r="E56" s="85" t="s">
        <v>1419</v>
      </c>
      <c r="F56" s="86" t="s">
        <v>1465</v>
      </c>
      <c r="G56" s="62" t="s">
        <v>1517</v>
      </c>
      <c r="H56" s="101">
        <v>26.532</v>
      </c>
      <c r="I56" s="62" t="s">
        <v>1065</v>
      </c>
      <c r="J56" s="85" t="s">
        <v>1534</v>
      </c>
      <c r="L56" s="114" t="s">
        <v>1521</v>
      </c>
      <c r="M56" s="115" t="s">
        <v>1518</v>
      </c>
      <c r="N56" s="114" t="s">
        <v>1517</v>
      </c>
    </row>
    <row r="57" spans="1:21" ht="31" x14ac:dyDescent="0.35">
      <c r="A57" s="62">
        <v>8</v>
      </c>
      <c r="B57" s="83" t="s">
        <v>1062</v>
      </c>
      <c r="C57" s="83" t="s">
        <v>1486</v>
      </c>
      <c r="D57" s="85" t="s">
        <v>1466</v>
      </c>
      <c r="E57" s="85" t="s">
        <v>1419</v>
      </c>
      <c r="F57" s="86" t="s">
        <v>1466</v>
      </c>
      <c r="G57" s="62" t="s">
        <v>1511</v>
      </c>
      <c r="H57" s="102">
        <v>1</v>
      </c>
      <c r="I57" s="62" t="s">
        <v>1322</v>
      </c>
      <c r="J57" s="86" t="s">
        <v>1535</v>
      </c>
      <c r="L57" s="114" t="s">
        <v>1522</v>
      </c>
      <c r="M57" s="115" t="s">
        <v>1502</v>
      </c>
      <c r="N57" s="114" t="s">
        <v>1511</v>
      </c>
    </row>
    <row r="58" spans="1:21" ht="31" x14ac:dyDescent="0.35">
      <c r="A58" s="62">
        <v>9</v>
      </c>
      <c r="B58" s="83" t="s">
        <v>1062</v>
      </c>
      <c r="C58" s="83" t="s">
        <v>1486</v>
      </c>
      <c r="D58" s="85" t="s">
        <v>1321</v>
      </c>
      <c r="E58" s="85" t="s">
        <v>1460</v>
      </c>
      <c r="F58" s="86" t="s">
        <v>1321</v>
      </c>
      <c r="G58" s="62" t="s">
        <v>1511</v>
      </c>
      <c r="H58" s="102">
        <v>2</v>
      </c>
      <c r="I58" s="62" t="s">
        <v>1322</v>
      </c>
      <c r="J58" s="86" t="s">
        <v>1536</v>
      </c>
      <c r="L58" s="114" t="s">
        <v>1523</v>
      </c>
      <c r="M58" s="115" t="s">
        <v>1504</v>
      </c>
      <c r="N58" s="114" t="s">
        <v>1511</v>
      </c>
    </row>
    <row r="59" spans="1:21" ht="31" x14ac:dyDescent="0.35">
      <c r="A59" s="62">
        <v>10</v>
      </c>
      <c r="B59" s="83" t="s">
        <v>1062</v>
      </c>
      <c r="C59" s="83" t="s">
        <v>1486</v>
      </c>
      <c r="D59" s="85" t="s">
        <v>1321</v>
      </c>
      <c r="E59" s="85" t="s">
        <v>1483</v>
      </c>
      <c r="F59" s="86" t="s">
        <v>1321</v>
      </c>
      <c r="G59" s="62" t="s">
        <v>1503</v>
      </c>
      <c r="H59" s="102">
        <v>2</v>
      </c>
      <c r="I59" s="62" t="s">
        <v>1322</v>
      </c>
      <c r="J59" s="86" t="s">
        <v>1536</v>
      </c>
      <c r="L59" s="114" t="s">
        <v>1524</v>
      </c>
      <c r="M59" s="115" t="s">
        <v>1505</v>
      </c>
      <c r="N59" s="114" t="s">
        <v>1503</v>
      </c>
    </row>
    <row r="60" spans="1:21" ht="31" x14ac:dyDescent="0.35">
      <c r="A60" s="62">
        <v>11</v>
      </c>
      <c r="B60" s="83" t="s">
        <v>1062</v>
      </c>
      <c r="C60" s="83" t="s">
        <v>1486</v>
      </c>
      <c r="D60" s="85" t="s">
        <v>1321</v>
      </c>
      <c r="E60" s="85" t="s">
        <v>1482</v>
      </c>
      <c r="F60" s="86" t="s">
        <v>1321</v>
      </c>
      <c r="G60" s="62" t="s">
        <v>1511</v>
      </c>
      <c r="H60" s="62">
        <v>3</v>
      </c>
      <c r="I60" s="62" t="s">
        <v>1322</v>
      </c>
      <c r="J60" s="86" t="s">
        <v>1536</v>
      </c>
      <c r="L60" s="114" t="s">
        <v>1523</v>
      </c>
      <c r="M60" s="115" t="s">
        <v>1504</v>
      </c>
      <c r="N60" s="114" t="s">
        <v>1511</v>
      </c>
    </row>
    <row r="61" spans="1:21" ht="31" x14ac:dyDescent="0.35">
      <c r="A61" s="62">
        <v>12</v>
      </c>
      <c r="B61" s="83" t="s">
        <v>1062</v>
      </c>
      <c r="C61" s="83" t="s">
        <v>1486</v>
      </c>
      <c r="D61" s="85" t="s">
        <v>1321</v>
      </c>
      <c r="E61" s="85" t="s">
        <v>1484</v>
      </c>
      <c r="F61" s="86" t="s">
        <v>1321</v>
      </c>
      <c r="G61" s="62" t="s">
        <v>1503</v>
      </c>
      <c r="H61" s="62">
        <v>17</v>
      </c>
      <c r="I61" s="62" t="s">
        <v>1322</v>
      </c>
      <c r="J61" s="86" t="s">
        <v>1536</v>
      </c>
      <c r="L61" s="114" t="s">
        <v>1525</v>
      </c>
      <c r="M61" s="115" t="s">
        <v>1526</v>
      </c>
      <c r="N61" s="114" t="s">
        <v>1503</v>
      </c>
    </row>
    <row r="62" spans="1:21" ht="31" x14ac:dyDescent="0.35">
      <c r="A62" s="62">
        <v>13</v>
      </c>
      <c r="B62" s="83" t="s">
        <v>1062</v>
      </c>
      <c r="C62" s="83" t="s">
        <v>1486</v>
      </c>
      <c r="D62" s="85" t="s">
        <v>1480</v>
      </c>
      <c r="E62" s="85" t="s">
        <v>1506</v>
      </c>
      <c r="F62" s="86" t="s">
        <v>1465</v>
      </c>
      <c r="G62" s="62" t="s">
        <v>1511</v>
      </c>
      <c r="H62" s="101">
        <v>5</v>
      </c>
      <c r="I62" s="62" t="s">
        <v>1322</v>
      </c>
      <c r="J62" s="86" t="s">
        <v>1537</v>
      </c>
      <c r="L62" s="114" t="s">
        <v>1527</v>
      </c>
      <c r="M62" s="115" t="s">
        <v>1506</v>
      </c>
      <c r="N62" s="114" t="s">
        <v>1511</v>
      </c>
    </row>
    <row r="63" spans="1:21" ht="31" x14ac:dyDescent="0.35">
      <c r="A63" s="62">
        <v>14</v>
      </c>
      <c r="B63" s="83" t="s">
        <v>1062</v>
      </c>
      <c r="C63" s="83" t="s">
        <v>1486</v>
      </c>
      <c r="D63" s="85" t="s">
        <v>1480</v>
      </c>
      <c r="E63" s="85" t="s">
        <v>1538</v>
      </c>
      <c r="F63" s="86" t="s">
        <v>1465</v>
      </c>
      <c r="G63" s="62" t="s">
        <v>1511</v>
      </c>
      <c r="H63" s="101">
        <v>5</v>
      </c>
      <c r="I63" s="62" t="s">
        <v>1322</v>
      </c>
      <c r="J63" s="86" t="s">
        <v>1537</v>
      </c>
      <c r="L63" s="114" t="s">
        <v>1528</v>
      </c>
      <c r="M63" s="115" t="s">
        <v>1507</v>
      </c>
      <c r="N63" s="114" t="s">
        <v>1511</v>
      </c>
    </row>
    <row r="64" spans="1:21" ht="31" x14ac:dyDescent="0.35">
      <c r="A64" s="62">
        <v>15</v>
      </c>
      <c r="B64" s="83" t="s">
        <v>1062</v>
      </c>
      <c r="C64" s="83" t="s">
        <v>1486</v>
      </c>
      <c r="D64" s="85" t="s">
        <v>1480</v>
      </c>
      <c r="E64" s="85" t="s">
        <v>1539</v>
      </c>
      <c r="F64" s="86" t="s">
        <v>1465</v>
      </c>
      <c r="G64" s="62" t="s">
        <v>1503</v>
      </c>
      <c r="H64" s="101">
        <v>14</v>
      </c>
      <c r="I64" s="62" t="s">
        <v>1322</v>
      </c>
      <c r="J64" s="86" t="s">
        <v>1537</v>
      </c>
      <c r="L64" s="114" t="s">
        <v>1529</v>
      </c>
      <c r="M64" s="115" t="s">
        <v>1498</v>
      </c>
      <c r="N64" s="114" t="s">
        <v>1503</v>
      </c>
    </row>
    <row r="65" spans="1:14" ht="31" x14ac:dyDescent="0.35">
      <c r="A65" s="62">
        <v>16</v>
      </c>
      <c r="B65" s="83" t="s">
        <v>1062</v>
      </c>
      <c r="C65" s="83" t="s">
        <v>1486</v>
      </c>
      <c r="D65" s="85" t="s">
        <v>1489</v>
      </c>
      <c r="E65" s="85" t="s">
        <v>1491</v>
      </c>
      <c r="F65" s="86" t="s">
        <v>1465</v>
      </c>
      <c r="G65" s="62" t="s">
        <v>1508</v>
      </c>
      <c r="H65" s="101">
        <v>25</v>
      </c>
      <c r="I65" s="62" t="s">
        <v>1065</v>
      </c>
      <c r="J65" s="86" t="s">
        <v>1537</v>
      </c>
      <c r="L65" s="114"/>
      <c r="M65" s="115" t="s">
        <v>1491</v>
      </c>
      <c r="N65" s="114" t="s">
        <v>1508</v>
      </c>
    </row>
    <row r="66" spans="1:14" ht="31" x14ac:dyDescent="0.35">
      <c r="A66" s="62">
        <v>17</v>
      </c>
      <c r="B66" s="83" t="s">
        <v>1062</v>
      </c>
      <c r="C66" s="83" t="s">
        <v>1486</v>
      </c>
      <c r="D66" s="85" t="s">
        <v>1490</v>
      </c>
      <c r="E66" s="85" t="s">
        <v>936</v>
      </c>
      <c r="F66" s="86" t="s">
        <v>1465</v>
      </c>
      <c r="G66" s="62" t="s">
        <v>1530</v>
      </c>
      <c r="H66" s="101">
        <v>50</v>
      </c>
      <c r="I66" s="62" t="s">
        <v>1040</v>
      </c>
      <c r="J66" s="85"/>
      <c r="L66" s="114"/>
      <c r="M66" s="115" t="s">
        <v>1509</v>
      </c>
      <c r="N66" s="114" t="s">
        <v>1508</v>
      </c>
    </row>
  </sheetData>
  <autoFilter ref="A1:J61" xr:uid="{00000000-0009-0000-0000-000005000000}"/>
  <sortState xmlns:xlrd2="http://schemas.microsoft.com/office/spreadsheetml/2017/richdata2" ref="A3:J50">
    <sortCondition ref="D3:D50"/>
    <sortCondition ref="F3:F50"/>
    <sortCondition ref="E3:E50"/>
  </sortState>
  <mergeCells count="2">
    <mergeCell ref="A2:J2"/>
    <mergeCell ref="A49:J49"/>
  </mergeCells>
  <printOptions horizontalCentered="1"/>
  <pageMargins left="0.23622047244094491" right="0.23622047244094491" top="0.23622047244094491" bottom="0.23622047244094491" header="0.23622047244094491" footer="7.874015748031496E-2"/>
  <pageSetup paperSize="9" scale="60" fitToHeight="0" orientation="landscape" horizontalDpi="300" verticalDpi="300" r:id="rId1"/>
  <headerFooter>
    <oddFooter>&amp;R&amp;P / 13</oddFooter>
  </headerFooter>
  <rowBreaks count="1" manualBreakCount="1">
    <brk id="4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61"/>
  <sheetViews>
    <sheetView view="pageBreakPreview" topLeftCell="B1" zoomScale="85" zoomScaleNormal="85" zoomScaleSheetLayoutView="85" workbookViewId="0">
      <selection activeCell="F34" sqref="F34"/>
    </sheetView>
  </sheetViews>
  <sheetFormatPr defaultRowHeight="14.5" x14ac:dyDescent="0.35"/>
  <cols>
    <col min="1" max="1" width="6.26953125" style="87" customWidth="1"/>
    <col min="2" max="2" width="15.81640625" customWidth="1"/>
    <col min="3" max="3" width="21.26953125" customWidth="1"/>
    <col min="4" max="4" width="23.81640625" customWidth="1"/>
    <col min="5" max="5" width="35.81640625" customWidth="1"/>
    <col min="6" max="6" width="11.453125" style="87" customWidth="1"/>
    <col min="7" max="7" width="21.1796875" style="87" customWidth="1"/>
    <col min="8" max="8" width="23.7265625" style="87" customWidth="1"/>
    <col min="9" max="9" width="30.453125" style="108" hidden="1" customWidth="1"/>
    <col min="10" max="10" width="30.453125" style="108" customWidth="1"/>
    <col min="11" max="11" width="7.7265625" hidden="1" customWidth="1"/>
  </cols>
  <sheetData>
    <row r="1" spans="1:11" ht="49.5" customHeight="1" x14ac:dyDescent="0.35">
      <c r="A1" s="88" t="s">
        <v>1031</v>
      </c>
      <c r="B1" s="88" t="s">
        <v>1259</v>
      </c>
      <c r="C1" s="60" t="s">
        <v>968</v>
      </c>
      <c r="D1" s="99" t="s">
        <v>935</v>
      </c>
      <c r="E1" s="88" t="s">
        <v>1373</v>
      </c>
      <c r="F1" s="88" t="s">
        <v>1368</v>
      </c>
      <c r="G1" s="88" t="s">
        <v>1250</v>
      </c>
      <c r="H1" s="88" t="s">
        <v>1375</v>
      </c>
      <c r="I1" s="88" t="s">
        <v>1360</v>
      </c>
      <c r="J1" s="88" t="s">
        <v>1393</v>
      </c>
      <c r="K1" s="88" t="s">
        <v>1269</v>
      </c>
    </row>
    <row r="2" spans="1:11" s="109" customFormat="1" x14ac:dyDescent="0.35">
      <c r="A2" s="110">
        <v>1</v>
      </c>
      <c r="B2" s="112" t="s">
        <v>1343</v>
      </c>
      <c r="C2" s="111" t="s">
        <v>1257</v>
      </c>
      <c r="D2" s="111" t="s">
        <v>1344</v>
      </c>
      <c r="E2" s="111" t="s">
        <v>1367</v>
      </c>
      <c r="F2" s="110" t="s">
        <v>1369</v>
      </c>
      <c r="G2" s="110" t="e">
        <f>VLOOKUP(B2,#REF!,8,0)</f>
        <v>#REF!</v>
      </c>
      <c r="H2" s="110" t="e">
        <f>VLOOKUP(B2,#REF!,57,0)</f>
        <v>#REF!</v>
      </c>
      <c r="I2" s="110" t="s">
        <v>1374</v>
      </c>
      <c r="J2" s="110" t="e">
        <f>VLOOKUP(B2,#REF!,59,0)</f>
        <v>#REF!</v>
      </c>
      <c r="K2" s="110" t="s">
        <v>937</v>
      </c>
    </row>
    <row r="3" spans="1:11" s="109" customFormat="1" x14ac:dyDescent="0.35">
      <c r="A3" s="92">
        <v>2</v>
      </c>
      <c r="B3" s="98" t="s">
        <v>106</v>
      </c>
      <c r="C3" s="97" t="s">
        <v>760</v>
      </c>
      <c r="D3" s="97" t="s">
        <v>825</v>
      </c>
      <c r="E3" s="97" t="s">
        <v>1365</v>
      </c>
      <c r="F3" s="92" t="s">
        <v>1369</v>
      </c>
      <c r="G3" s="110" t="e">
        <f>VLOOKUP(B3,#REF!,8,0)</f>
        <v>#REF!</v>
      </c>
      <c r="H3" s="110" t="e">
        <f>VLOOKUP(B3,#REF!,57,0)</f>
        <v>#REF!</v>
      </c>
      <c r="I3" s="92" t="s">
        <v>1374</v>
      </c>
      <c r="J3" s="110" t="e">
        <f>VLOOKUP(B3,#REF!,59,0)</f>
        <v>#REF!</v>
      </c>
      <c r="K3" s="92" t="s">
        <v>937</v>
      </c>
    </row>
    <row r="4" spans="1:11" s="109" customFormat="1" x14ac:dyDescent="0.35">
      <c r="A4" s="110">
        <v>3</v>
      </c>
      <c r="B4" s="98" t="s">
        <v>0</v>
      </c>
      <c r="C4" s="97" t="s">
        <v>751</v>
      </c>
      <c r="D4" s="97" t="s">
        <v>825</v>
      </c>
      <c r="E4" s="97" t="s">
        <v>1236</v>
      </c>
      <c r="F4" s="92" t="s">
        <v>1369</v>
      </c>
      <c r="G4" s="110" t="e">
        <f>VLOOKUP(B4,#REF!,8,0)</f>
        <v>#REF!</v>
      </c>
      <c r="H4" s="110" t="e">
        <f>VLOOKUP(B4,#REF!,57,0)</f>
        <v>#REF!</v>
      </c>
      <c r="I4" s="92" t="s">
        <v>1374</v>
      </c>
      <c r="J4" s="110" t="e">
        <f>VLOOKUP(B4,#REF!,59,0)</f>
        <v>#REF!</v>
      </c>
      <c r="K4" s="92" t="s">
        <v>937</v>
      </c>
    </row>
    <row r="5" spans="1:11" s="109" customFormat="1" x14ac:dyDescent="0.35">
      <c r="A5" s="92">
        <v>4</v>
      </c>
      <c r="B5" s="98" t="s">
        <v>107</v>
      </c>
      <c r="C5" s="97" t="s">
        <v>760</v>
      </c>
      <c r="D5" s="97" t="s">
        <v>826</v>
      </c>
      <c r="E5" s="97" t="s">
        <v>1237</v>
      </c>
      <c r="F5" s="92" t="s">
        <v>1369</v>
      </c>
      <c r="G5" s="110" t="e">
        <f>VLOOKUP(B5,#REF!,8,0)</f>
        <v>#REF!</v>
      </c>
      <c r="H5" s="110" t="e">
        <f>VLOOKUP(B5,#REF!,57,0)</f>
        <v>#REF!</v>
      </c>
      <c r="I5" s="92" t="s">
        <v>1374</v>
      </c>
      <c r="J5" s="110" t="e">
        <f>VLOOKUP(B5,#REF!,59,0)</f>
        <v>#REF!</v>
      </c>
      <c r="K5" s="92" t="s">
        <v>937</v>
      </c>
    </row>
    <row r="6" spans="1:11" s="109" customFormat="1" x14ac:dyDescent="0.35">
      <c r="A6" s="110">
        <v>5</v>
      </c>
      <c r="B6" s="98" t="s">
        <v>108</v>
      </c>
      <c r="C6" s="97" t="s">
        <v>751</v>
      </c>
      <c r="D6" s="97" t="s">
        <v>826</v>
      </c>
      <c r="E6" s="97" t="s">
        <v>1236</v>
      </c>
      <c r="F6" s="92" t="s">
        <v>1369</v>
      </c>
      <c r="G6" s="110" t="e">
        <f>VLOOKUP(B6,#REF!,8,0)</f>
        <v>#REF!</v>
      </c>
      <c r="H6" s="110" t="e">
        <f>VLOOKUP(B6,#REF!,57,0)</f>
        <v>#REF!</v>
      </c>
      <c r="I6" s="92" t="s">
        <v>1374</v>
      </c>
      <c r="J6" s="110" t="e">
        <f>VLOOKUP(B6,#REF!,59,0)</f>
        <v>#REF!</v>
      </c>
      <c r="K6" s="92" t="s">
        <v>937</v>
      </c>
    </row>
    <row r="7" spans="1:11" s="109" customFormat="1" x14ac:dyDescent="0.35">
      <c r="A7" s="92">
        <v>6</v>
      </c>
      <c r="B7" s="98" t="s">
        <v>109</v>
      </c>
      <c r="C7" s="97" t="s">
        <v>760</v>
      </c>
      <c r="D7" s="97" t="s">
        <v>827</v>
      </c>
      <c r="E7" s="97" t="s">
        <v>1237</v>
      </c>
      <c r="F7" s="92" t="s">
        <v>1369</v>
      </c>
      <c r="G7" s="110" t="e">
        <f>VLOOKUP(B7,#REF!,8,0)</f>
        <v>#REF!</v>
      </c>
      <c r="H7" s="110" t="e">
        <f>VLOOKUP(B7,#REF!,57,0)</f>
        <v>#REF!</v>
      </c>
      <c r="I7" s="92" t="s">
        <v>1374</v>
      </c>
      <c r="J7" s="110" t="e">
        <f>VLOOKUP(B7,#REF!,59,0)</f>
        <v>#REF!</v>
      </c>
      <c r="K7" s="92" t="s">
        <v>937</v>
      </c>
    </row>
    <row r="8" spans="1:11" s="109" customFormat="1" x14ac:dyDescent="0.35">
      <c r="A8" s="110">
        <v>7</v>
      </c>
      <c r="B8" s="98" t="s">
        <v>110</v>
      </c>
      <c r="C8" s="97" t="s">
        <v>751</v>
      </c>
      <c r="D8" s="97" t="s">
        <v>827</v>
      </c>
      <c r="E8" s="97" t="s">
        <v>1236</v>
      </c>
      <c r="F8" s="92" t="s">
        <v>1369</v>
      </c>
      <c r="G8" s="110" t="e">
        <f>VLOOKUP(B8,#REF!,8,0)</f>
        <v>#REF!</v>
      </c>
      <c r="H8" s="110" t="e">
        <f>VLOOKUP(B8,#REF!,57,0)</f>
        <v>#REF!</v>
      </c>
      <c r="I8" s="92" t="s">
        <v>1374</v>
      </c>
      <c r="J8" s="110" t="e">
        <f>VLOOKUP(B8,#REF!,59,0)</f>
        <v>#REF!</v>
      </c>
      <c r="K8" s="92" t="s">
        <v>937</v>
      </c>
    </row>
    <row r="9" spans="1:11" s="109" customFormat="1" x14ac:dyDescent="0.35">
      <c r="A9" s="92">
        <v>8</v>
      </c>
      <c r="B9" s="98" t="s">
        <v>111</v>
      </c>
      <c r="C9" s="97" t="s">
        <v>759</v>
      </c>
      <c r="D9" s="97" t="s">
        <v>828</v>
      </c>
      <c r="E9" s="97" t="s">
        <v>1371</v>
      </c>
      <c r="F9" s="92" t="s">
        <v>1370</v>
      </c>
      <c r="G9" s="110" t="e">
        <f>VLOOKUP(B9,#REF!,8,0)</f>
        <v>#REF!</v>
      </c>
      <c r="H9" s="110" t="e">
        <f>VLOOKUP(B9,#REF!,57,0)</f>
        <v>#REF!</v>
      </c>
      <c r="I9" s="92" t="s">
        <v>1374</v>
      </c>
      <c r="J9" s="110" t="e">
        <f>VLOOKUP(B9,#REF!,59,0)</f>
        <v>#REF!</v>
      </c>
      <c r="K9" s="92" t="s">
        <v>937</v>
      </c>
    </row>
    <row r="10" spans="1:11" s="109" customFormat="1" x14ac:dyDescent="0.35">
      <c r="A10" s="110">
        <v>9</v>
      </c>
      <c r="B10" s="98" t="s">
        <v>112</v>
      </c>
      <c r="C10" s="97" t="s">
        <v>759</v>
      </c>
      <c r="D10" s="97" t="s">
        <v>893</v>
      </c>
      <c r="E10" s="97" t="s">
        <v>1371</v>
      </c>
      <c r="F10" s="92" t="s">
        <v>1370</v>
      </c>
      <c r="G10" s="110" t="e">
        <f>VLOOKUP(B10,#REF!,8,0)</f>
        <v>#REF!</v>
      </c>
      <c r="H10" s="110" t="e">
        <f>VLOOKUP(B10,#REF!,57,0)</f>
        <v>#REF!</v>
      </c>
      <c r="I10" s="92" t="s">
        <v>1374</v>
      </c>
      <c r="J10" s="110" t="e">
        <f>VLOOKUP(B10,#REF!,59,0)</f>
        <v>#REF!</v>
      </c>
      <c r="K10" s="92" t="s">
        <v>937</v>
      </c>
    </row>
    <row r="11" spans="1:11" s="109" customFormat="1" x14ac:dyDescent="0.35">
      <c r="A11" s="92">
        <v>10</v>
      </c>
      <c r="B11" s="98" t="s">
        <v>113</v>
      </c>
      <c r="C11" s="97" t="s">
        <v>759</v>
      </c>
      <c r="D11" s="97" t="s">
        <v>828</v>
      </c>
      <c r="E11" s="97" t="s">
        <v>1371</v>
      </c>
      <c r="F11" s="92" t="s">
        <v>1370</v>
      </c>
      <c r="G11" s="110" t="e">
        <f>VLOOKUP(B11,#REF!,8,0)</f>
        <v>#REF!</v>
      </c>
      <c r="H11" s="110" t="e">
        <f>VLOOKUP(B11,#REF!,57,0)</f>
        <v>#REF!</v>
      </c>
      <c r="I11" s="92" t="s">
        <v>1374</v>
      </c>
      <c r="J11" s="110" t="e">
        <f>VLOOKUP(B11,#REF!,59,0)</f>
        <v>#REF!</v>
      </c>
      <c r="K11" s="92" t="s">
        <v>937</v>
      </c>
    </row>
    <row r="12" spans="1:11" s="109" customFormat="1" x14ac:dyDescent="0.35">
      <c r="A12" s="110">
        <v>11</v>
      </c>
      <c r="B12" s="98" t="s">
        <v>114</v>
      </c>
      <c r="C12" s="97" t="s">
        <v>759</v>
      </c>
      <c r="D12" s="97" t="s">
        <v>893</v>
      </c>
      <c r="E12" s="97" t="s">
        <v>1371</v>
      </c>
      <c r="F12" s="92" t="s">
        <v>1370</v>
      </c>
      <c r="G12" s="110" t="e">
        <f>VLOOKUP(B12,#REF!,8,0)</f>
        <v>#REF!</v>
      </c>
      <c r="H12" s="110" t="e">
        <f>VLOOKUP(B12,#REF!,57,0)</f>
        <v>#REF!</v>
      </c>
      <c r="I12" s="92" t="s">
        <v>1374</v>
      </c>
      <c r="J12" s="110" t="e">
        <f>VLOOKUP(B12,#REF!,59,0)</f>
        <v>#REF!</v>
      </c>
      <c r="K12" s="92" t="s">
        <v>937</v>
      </c>
    </row>
    <row r="13" spans="1:11" s="109" customFormat="1" x14ac:dyDescent="0.35">
      <c r="A13" s="92">
        <v>12</v>
      </c>
      <c r="B13" s="98" t="s">
        <v>115</v>
      </c>
      <c r="C13" s="97" t="s">
        <v>759</v>
      </c>
      <c r="D13" s="97" t="s">
        <v>883</v>
      </c>
      <c r="E13" s="97" t="s">
        <v>1371</v>
      </c>
      <c r="F13" s="92" t="s">
        <v>1370</v>
      </c>
      <c r="G13" s="110" t="e">
        <f>VLOOKUP(B13,#REF!,8,0)</f>
        <v>#REF!</v>
      </c>
      <c r="H13" s="110" t="e">
        <f>VLOOKUP(B13,#REF!,57,0)</f>
        <v>#REF!</v>
      </c>
      <c r="I13" s="92" t="s">
        <v>1362</v>
      </c>
      <c r="J13" s="110" t="e">
        <f>VLOOKUP(B13,#REF!,59,0)</f>
        <v>#REF!</v>
      </c>
      <c r="K13" s="92" t="s">
        <v>937</v>
      </c>
    </row>
    <row r="14" spans="1:11" s="109" customFormat="1" x14ac:dyDescent="0.35">
      <c r="A14" s="110">
        <v>13</v>
      </c>
      <c r="B14" s="98" t="s">
        <v>116</v>
      </c>
      <c r="C14" s="97" t="s">
        <v>759</v>
      </c>
      <c r="D14" s="97" t="s">
        <v>883</v>
      </c>
      <c r="E14" s="97" t="s">
        <v>1371</v>
      </c>
      <c r="F14" s="92" t="s">
        <v>1370</v>
      </c>
      <c r="G14" s="110" t="e">
        <f>VLOOKUP(B14,#REF!,8,0)</f>
        <v>#REF!</v>
      </c>
      <c r="H14" s="110" t="e">
        <f>VLOOKUP(B14,#REF!,57,0)</f>
        <v>#REF!</v>
      </c>
      <c r="I14" s="92" t="s">
        <v>1374</v>
      </c>
      <c r="J14" s="110" t="e">
        <f>VLOOKUP(B14,#REF!,59,0)</f>
        <v>#REF!</v>
      </c>
      <c r="K14" s="92" t="s">
        <v>937</v>
      </c>
    </row>
    <row r="15" spans="1:11" s="109" customFormat="1" x14ac:dyDescent="0.35">
      <c r="A15" s="92">
        <v>14</v>
      </c>
      <c r="B15" s="98" t="s">
        <v>746</v>
      </c>
      <c r="C15" s="97" t="s">
        <v>752</v>
      </c>
      <c r="D15" s="97" t="s">
        <v>1029</v>
      </c>
      <c r="E15" s="97" t="s">
        <v>1371</v>
      </c>
      <c r="F15" s="92" t="s">
        <v>1370</v>
      </c>
      <c r="G15" s="110" t="e">
        <f>VLOOKUP(B15,#REF!,8,0)</f>
        <v>#REF!</v>
      </c>
      <c r="H15" s="110" t="e">
        <f>VLOOKUP(B15,#REF!,57,0)</f>
        <v>#REF!</v>
      </c>
      <c r="I15" s="92" t="s">
        <v>1374</v>
      </c>
      <c r="J15" s="110" t="e">
        <f>VLOOKUP(B15,#REF!,59,0)</f>
        <v>#REF!</v>
      </c>
      <c r="K15" s="92" t="s">
        <v>937</v>
      </c>
    </row>
    <row r="16" spans="1:11" s="109" customFormat="1" x14ac:dyDescent="0.35">
      <c r="A16" s="110">
        <v>15</v>
      </c>
      <c r="B16" s="98" t="s">
        <v>120</v>
      </c>
      <c r="C16" s="97" t="s">
        <v>749</v>
      </c>
      <c r="D16" s="97" t="s">
        <v>819</v>
      </c>
      <c r="E16" s="97" t="s">
        <v>1371</v>
      </c>
      <c r="F16" s="92" t="s">
        <v>1370</v>
      </c>
      <c r="G16" s="110" t="e">
        <f>VLOOKUP(B16,#REF!,8,0)</f>
        <v>#REF!</v>
      </c>
      <c r="H16" s="110" t="e">
        <f>VLOOKUP(B16,#REF!,57,0)</f>
        <v>#REF!</v>
      </c>
      <c r="I16" s="92" t="s">
        <v>1374</v>
      </c>
      <c r="J16" s="110" t="e">
        <f>VLOOKUP(B16,#REF!,59,0)</f>
        <v>#REF!</v>
      </c>
      <c r="K16" s="92" t="s">
        <v>937</v>
      </c>
    </row>
    <row r="17" spans="1:11" s="109" customFormat="1" x14ac:dyDescent="0.35">
      <c r="A17" s="92">
        <v>16</v>
      </c>
      <c r="B17" s="98" t="s">
        <v>121</v>
      </c>
      <c r="C17" s="97" t="s">
        <v>749</v>
      </c>
      <c r="D17" s="97" t="s">
        <v>819</v>
      </c>
      <c r="E17" s="97" t="s">
        <v>1371</v>
      </c>
      <c r="F17" s="92" t="s">
        <v>1370</v>
      </c>
      <c r="G17" s="110" t="e">
        <f>VLOOKUP(B17,#REF!,8,0)</f>
        <v>#REF!</v>
      </c>
      <c r="H17" s="110" t="e">
        <f>VLOOKUP(B17,#REF!,57,0)</f>
        <v>#REF!</v>
      </c>
      <c r="I17" s="92" t="s">
        <v>1374</v>
      </c>
      <c r="J17" s="110" t="e">
        <f>VLOOKUP(B17,#REF!,59,0)</f>
        <v>#REF!</v>
      </c>
      <c r="K17" s="92" t="s">
        <v>937</v>
      </c>
    </row>
    <row r="18" spans="1:11" s="109" customFormat="1" x14ac:dyDescent="0.35">
      <c r="A18" s="110">
        <v>17</v>
      </c>
      <c r="B18" s="98" t="s">
        <v>122</v>
      </c>
      <c r="C18" s="97" t="s">
        <v>806</v>
      </c>
      <c r="D18" s="97" t="s">
        <v>820</v>
      </c>
      <c r="E18" s="97" t="s">
        <v>1371</v>
      </c>
      <c r="F18" s="92" t="s">
        <v>1370</v>
      </c>
      <c r="G18" s="110" t="e">
        <f>VLOOKUP(B18,#REF!,8,0)</f>
        <v>#REF!</v>
      </c>
      <c r="H18" s="110" t="e">
        <f>VLOOKUP(B18,#REF!,57,0)</f>
        <v>#REF!</v>
      </c>
      <c r="I18" s="92" t="s">
        <v>1374</v>
      </c>
      <c r="J18" s="110" t="e">
        <f>VLOOKUP(B18,#REF!,59,0)</f>
        <v>#REF!</v>
      </c>
      <c r="K18" s="92" t="s">
        <v>937</v>
      </c>
    </row>
    <row r="19" spans="1:11" s="109" customFormat="1" x14ac:dyDescent="0.35">
      <c r="A19" s="92">
        <v>18</v>
      </c>
      <c r="B19" s="98" t="s">
        <v>123</v>
      </c>
      <c r="C19" s="97" t="s">
        <v>806</v>
      </c>
      <c r="D19" s="97" t="s">
        <v>821</v>
      </c>
      <c r="E19" s="97" t="s">
        <v>1371</v>
      </c>
      <c r="F19" s="92" t="s">
        <v>1370</v>
      </c>
      <c r="G19" s="110" t="e">
        <f>VLOOKUP(B19,#REF!,8,0)</f>
        <v>#REF!</v>
      </c>
      <c r="H19" s="110" t="e">
        <f>VLOOKUP(B19,#REF!,57,0)</f>
        <v>#REF!</v>
      </c>
      <c r="I19" s="92" t="s">
        <v>1374</v>
      </c>
      <c r="J19" s="110" t="e">
        <f>VLOOKUP(B19,#REF!,59,0)</f>
        <v>#REF!</v>
      </c>
      <c r="K19" s="92" t="s">
        <v>937</v>
      </c>
    </row>
    <row r="20" spans="1:11" s="109" customFormat="1" x14ac:dyDescent="0.35">
      <c r="A20" s="110">
        <v>19</v>
      </c>
      <c r="B20" s="98" t="s">
        <v>124</v>
      </c>
      <c r="C20" s="97" t="s">
        <v>806</v>
      </c>
      <c r="D20" s="97" t="s">
        <v>822</v>
      </c>
      <c r="E20" s="97" t="s">
        <v>1371</v>
      </c>
      <c r="F20" s="92" t="s">
        <v>1370</v>
      </c>
      <c r="G20" s="110" t="e">
        <f>VLOOKUP(B20,#REF!,8,0)</f>
        <v>#REF!</v>
      </c>
      <c r="H20" s="110" t="e">
        <f>VLOOKUP(B20,#REF!,57,0)</f>
        <v>#REF!</v>
      </c>
      <c r="I20" s="92" t="s">
        <v>1374</v>
      </c>
      <c r="J20" s="110" t="e">
        <f>VLOOKUP(B20,#REF!,59,0)</f>
        <v>#REF!</v>
      </c>
      <c r="K20" s="92" t="s">
        <v>937</v>
      </c>
    </row>
    <row r="21" spans="1:11" s="109" customFormat="1" x14ac:dyDescent="0.35">
      <c r="A21" s="92">
        <v>20</v>
      </c>
      <c r="B21" s="98" t="s">
        <v>258</v>
      </c>
      <c r="C21" s="97" t="s">
        <v>755</v>
      </c>
      <c r="D21" s="97" t="s">
        <v>868</v>
      </c>
      <c r="E21" s="97" t="s">
        <v>1371</v>
      </c>
      <c r="F21" s="92" t="s">
        <v>1370</v>
      </c>
      <c r="G21" s="110" t="e">
        <f>VLOOKUP(B21,#REF!,8,0)</f>
        <v>#REF!</v>
      </c>
      <c r="H21" s="110" t="e">
        <f>VLOOKUP(B21,#REF!,57,0)</f>
        <v>#REF!</v>
      </c>
      <c r="I21" s="92" t="s">
        <v>1374</v>
      </c>
      <c r="J21" s="110" t="e">
        <f>VLOOKUP(B21,#REF!,59,0)</f>
        <v>#REF!</v>
      </c>
      <c r="K21" s="92" t="s">
        <v>937</v>
      </c>
    </row>
    <row r="22" spans="1:11" s="109" customFormat="1" x14ac:dyDescent="0.35">
      <c r="A22" s="110">
        <v>21</v>
      </c>
      <c r="B22" s="98" t="s">
        <v>118</v>
      </c>
      <c r="C22" s="97" t="s">
        <v>757</v>
      </c>
      <c r="D22" s="97" t="s">
        <v>868</v>
      </c>
      <c r="E22" s="97" t="s">
        <v>1247</v>
      </c>
      <c r="F22" s="92" t="s">
        <v>1370</v>
      </c>
      <c r="G22" s="110" t="e">
        <f>VLOOKUP(B22,#REF!,8,0)</f>
        <v>#REF!</v>
      </c>
      <c r="H22" s="110" t="e">
        <f>VLOOKUP(B22,#REF!,57,0)</f>
        <v>#REF!</v>
      </c>
      <c r="I22" s="92" t="s">
        <v>1361</v>
      </c>
      <c r="J22" s="110" t="e">
        <f>VLOOKUP(B22,#REF!,59,0)</f>
        <v>#REF!</v>
      </c>
      <c r="K22" s="92" t="s">
        <v>937</v>
      </c>
    </row>
    <row r="23" spans="1:11" s="109" customFormat="1" x14ac:dyDescent="0.35">
      <c r="A23" s="92">
        <v>22</v>
      </c>
      <c r="B23" s="98" t="s">
        <v>119</v>
      </c>
      <c r="C23" s="97" t="s">
        <v>757</v>
      </c>
      <c r="D23" s="97" t="s">
        <v>869</v>
      </c>
      <c r="E23" s="97" t="s">
        <v>1371</v>
      </c>
      <c r="F23" s="92" t="s">
        <v>1370</v>
      </c>
      <c r="G23" s="110" t="e">
        <f>VLOOKUP(B23,#REF!,8,0)</f>
        <v>#REF!</v>
      </c>
      <c r="H23" s="110" t="e">
        <f>VLOOKUP(B23,#REF!,57,0)</f>
        <v>#REF!</v>
      </c>
      <c r="I23" s="92" t="s">
        <v>1374</v>
      </c>
      <c r="J23" s="110" t="e">
        <f>VLOOKUP(B23,#REF!,59,0)</f>
        <v>#REF!</v>
      </c>
      <c r="K23" s="92" t="s">
        <v>937</v>
      </c>
    </row>
    <row r="24" spans="1:11" s="109" customFormat="1" x14ac:dyDescent="0.35">
      <c r="A24" s="110">
        <v>23</v>
      </c>
      <c r="B24" s="98" t="s">
        <v>259</v>
      </c>
      <c r="C24" s="97" t="s">
        <v>755</v>
      </c>
      <c r="D24" s="97" t="s">
        <v>869</v>
      </c>
      <c r="E24" s="97" t="s">
        <v>1371</v>
      </c>
      <c r="F24" s="92" t="s">
        <v>1370</v>
      </c>
      <c r="G24" s="110" t="e">
        <f>VLOOKUP(B24,#REF!,8,0)</f>
        <v>#REF!</v>
      </c>
      <c r="H24" s="110" t="e">
        <f>VLOOKUP(B24,#REF!,57,0)</f>
        <v>#REF!</v>
      </c>
      <c r="I24" s="92" t="s">
        <v>1374</v>
      </c>
      <c r="J24" s="110" t="e">
        <f>VLOOKUP(B24,#REF!,59,0)</f>
        <v>#REF!</v>
      </c>
      <c r="K24" s="92" t="s">
        <v>937</v>
      </c>
    </row>
    <row r="25" spans="1:11" s="109" customFormat="1" x14ac:dyDescent="0.35">
      <c r="A25" s="92">
        <v>24</v>
      </c>
      <c r="B25" s="98" t="s">
        <v>117</v>
      </c>
      <c r="C25" s="97" t="s">
        <v>756</v>
      </c>
      <c r="D25" s="97" t="s">
        <v>929</v>
      </c>
      <c r="E25" s="97" t="s">
        <v>1371</v>
      </c>
      <c r="F25" s="92" t="s">
        <v>1370</v>
      </c>
      <c r="G25" s="110" t="e">
        <f>VLOOKUP(B25,#REF!,8,0)</f>
        <v>#REF!</v>
      </c>
      <c r="H25" s="110" t="e">
        <f>VLOOKUP(B25,#REF!,57,0)</f>
        <v>#REF!</v>
      </c>
      <c r="I25" s="92" t="s">
        <v>1374</v>
      </c>
      <c r="J25" s="110" t="e">
        <f>VLOOKUP(B25,#REF!,59,0)</f>
        <v>#REF!</v>
      </c>
      <c r="K25" s="92" t="s">
        <v>937</v>
      </c>
    </row>
    <row r="26" spans="1:11" s="109" customFormat="1" x14ac:dyDescent="0.35">
      <c r="A26" s="110">
        <v>25</v>
      </c>
      <c r="B26" s="98" t="s">
        <v>1261</v>
      </c>
      <c r="C26" s="97" t="s">
        <v>761</v>
      </c>
      <c r="D26" s="97" t="s">
        <v>1329</v>
      </c>
      <c r="E26" s="97" t="s">
        <v>1371</v>
      </c>
      <c r="F26" s="92" t="s">
        <v>1370</v>
      </c>
      <c r="G26" s="110" t="e">
        <f>VLOOKUP(B26,#REF!,8,0)</f>
        <v>#REF!</v>
      </c>
      <c r="H26" s="110" t="e">
        <f>VLOOKUP(B26,#REF!,57,0)</f>
        <v>#REF!</v>
      </c>
      <c r="I26" s="92" t="s">
        <v>1374</v>
      </c>
      <c r="J26" s="110" t="e">
        <f>VLOOKUP(B26,#REF!,59,0)</f>
        <v>#REF!</v>
      </c>
      <c r="K26" s="92" t="s">
        <v>937</v>
      </c>
    </row>
    <row r="27" spans="1:11" s="109" customFormat="1" x14ac:dyDescent="0.35">
      <c r="A27" s="92">
        <v>26</v>
      </c>
      <c r="B27" s="98" t="s">
        <v>129</v>
      </c>
      <c r="C27" s="97" t="s">
        <v>771</v>
      </c>
      <c r="D27" s="97" t="s">
        <v>884</v>
      </c>
      <c r="E27" s="97" t="s">
        <v>1371</v>
      </c>
      <c r="F27" s="92" t="s">
        <v>1370</v>
      </c>
      <c r="G27" s="110" t="e">
        <f>VLOOKUP(B27,#REF!,8,0)</f>
        <v>#REF!</v>
      </c>
      <c r="H27" s="110" t="e">
        <f>VLOOKUP(B27,#REF!,57,0)</f>
        <v>#REF!</v>
      </c>
      <c r="I27" s="92" t="s">
        <v>1374</v>
      </c>
      <c r="J27" s="110" t="e">
        <f>VLOOKUP(B27,#REF!,59,0)</f>
        <v>#REF!</v>
      </c>
      <c r="K27" s="92" t="s">
        <v>937</v>
      </c>
    </row>
    <row r="28" spans="1:11" s="109" customFormat="1" x14ac:dyDescent="0.35">
      <c r="A28" s="110">
        <v>27</v>
      </c>
      <c r="B28" s="98" t="s">
        <v>137</v>
      </c>
      <c r="C28" s="97" t="s">
        <v>771</v>
      </c>
      <c r="D28" s="97" t="s">
        <v>886</v>
      </c>
      <c r="E28" s="97" t="s">
        <v>1371</v>
      </c>
      <c r="F28" s="92" t="s">
        <v>1370</v>
      </c>
      <c r="G28" s="110" t="e">
        <f>VLOOKUP(B28,#REF!,8,0)</f>
        <v>#REF!</v>
      </c>
      <c r="H28" s="110" t="e">
        <f>VLOOKUP(B28,#REF!,57,0)</f>
        <v>#REF!</v>
      </c>
      <c r="I28" s="92" t="s">
        <v>1374</v>
      </c>
      <c r="J28" s="110" t="e">
        <f>VLOOKUP(B28,#REF!,59,0)</f>
        <v>#REF!</v>
      </c>
      <c r="K28" s="92" t="s">
        <v>937</v>
      </c>
    </row>
    <row r="29" spans="1:11" s="109" customFormat="1" x14ac:dyDescent="0.35">
      <c r="A29" s="92">
        <v>28</v>
      </c>
      <c r="B29" s="98" t="s">
        <v>138</v>
      </c>
      <c r="C29" s="97" t="s">
        <v>771</v>
      </c>
      <c r="D29" s="97" t="s">
        <v>810</v>
      </c>
      <c r="E29" s="97" t="s">
        <v>1371</v>
      </c>
      <c r="F29" s="92" t="s">
        <v>1370</v>
      </c>
      <c r="G29" s="110" t="e">
        <f>VLOOKUP(B29,#REF!,8,0)</f>
        <v>#REF!</v>
      </c>
      <c r="H29" s="110" t="e">
        <f>VLOOKUP(B29,#REF!,57,0)</f>
        <v>#REF!</v>
      </c>
      <c r="I29" s="92" t="s">
        <v>1374</v>
      </c>
      <c r="J29" s="110" t="e">
        <f>VLOOKUP(B29,#REF!,59,0)</f>
        <v>#REF!</v>
      </c>
      <c r="K29" s="92" t="s">
        <v>937</v>
      </c>
    </row>
    <row r="30" spans="1:11" s="109" customFormat="1" x14ac:dyDescent="0.35">
      <c r="A30" s="110">
        <v>29</v>
      </c>
      <c r="B30" s="98" t="s">
        <v>139</v>
      </c>
      <c r="C30" s="97" t="s">
        <v>771</v>
      </c>
      <c r="D30" s="97" t="s">
        <v>887</v>
      </c>
      <c r="E30" s="97" t="s">
        <v>1371</v>
      </c>
      <c r="F30" s="92" t="s">
        <v>1370</v>
      </c>
      <c r="G30" s="110" t="e">
        <f>VLOOKUP(B30,#REF!,8,0)</f>
        <v>#REF!</v>
      </c>
      <c r="H30" s="110" t="e">
        <f>VLOOKUP(B30,#REF!,57,0)</f>
        <v>#REF!</v>
      </c>
      <c r="I30" s="92" t="s">
        <v>1374</v>
      </c>
      <c r="J30" s="110" t="e">
        <f>VLOOKUP(B30,#REF!,59,0)</f>
        <v>#REF!</v>
      </c>
      <c r="K30" s="92" t="s">
        <v>937</v>
      </c>
    </row>
    <row r="31" spans="1:11" s="109" customFormat="1" x14ac:dyDescent="0.35">
      <c r="A31" s="92">
        <v>30</v>
      </c>
      <c r="B31" s="98" t="s">
        <v>260</v>
      </c>
      <c r="C31" s="97" t="s">
        <v>761</v>
      </c>
      <c r="D31" s="97" t="s">
        <v>879</v>
      </c>
      <c r="E31" s="97" t="s">
        <v>1371</v>
      </c>
      <c r="F31" s="92" t="s">
        <v>1370</v>
      </c>
      <c r="G31" s="110" t="e">
        <f>VLOOKUP(B31,#REF!,8,0)</f>
        <v>#REF!</v>
      </c>
      <c r="H31" s="110" t="e">
        <f>VLOOKUP(B31,#REF!,57,0)</f>
        <v>#REF!</v>
      </c>
      <c r="I31" s="92" t="s">
        <v>1374</v>
      </c>
      <c r="J31" s="110" t="e">
        <f>VLOOKUP(B31,#REF!,59,0)</f>
        <v>#REF!</v>
      </c>
      <c r="K31" s="92" t="s">
        <v>937</v>
      </c>
    </row>
    <row r="32" spans="1:11" s="109" customFormat="1" x14ac:dyDescent="0.35">
      <c r="A32" s="110">
        <v>31</v>
      </c>
      <c r="B32" s="98" t="s">
        <v>141</v>
      </c>
      <c r="C32" s="97" t="s">
        <v>771</v>
      </c>
      <c r="D32" s="97" t="s">
        <v>888</v>
      </c>
      <c r="E32" s="97" t="s">
        <v>1371</v>
      </c>
      <c r="F32" s="92" t="s">
        <v>1370</v>
      </c>
      <c r="G32" s="110" t="e">
        <f>VLOOKUP(B32,#REF!,8,0)</f>
        <v>#REF!</v>
      </c>
      <c r="H32" s="110" t="e">
        <f>VLOOKUP(B32,#REF!,57,0)</f>
        <v>#REF!</v>
      </c>
      <c r="I32" s="92" t="s">
        <v>1374</v>
      </c>
      <c r="J32" s="110" t="e">
        <f>VLOOKUP(B32,#REF!,59,0)</f>
        <v>#REF!</v>
      </c>
      <c r="K32" s="92" t="s">
        <v>937</v>
      </c>
    </row>
    <row r="33" spans="1:11" s="109" customFormat="1" x14ac:dyDescent="0.35">
      <c r="A33" s="92">
        <v>32</v>
      </c>
      <c r="B33" s="98" t="s">
        <v>142</v>
      </c>
      <c r="C33" s="97" t="s">
        <v>771</v>
      </c>
      <c r="D33" s="97" t="s">
        <v>812</v>
      </c>
      <c r="E33" s="97" t="s">
        <v>1371</v>
      </c>
      <c r="F33" s="92" t="s">
        <v>1370</v>
      </c>
      <c r="G33" s="110" t="e">
        <f>VLOOKUP(B33,#REF!,8,0)</f>
        <v>#REF!</v>
      </c>
      <c r="H33" s="110" t="e">
        <f>VLOOKUP(B33,#REF!,57,0)</f>
        <v>#REF!</v>
      </c>
      <c r="I33" s="92" t="s">
        <v>1374</v>
      </c>
      <c r="J33" s="110" t="e">
        <f>VLOOKUP(B33,#REF!,59,0)</f>
        <v>#REF!</v>
      </c>
      <c r="K33" s="92" t="s">
        <v>937</v>
      </c>
    </row>
    <row r="34" spans="1:11" s="109" customFormat="1" x14ac:dyDescent="0.35">
      <c r="A34" s="110">
        <v>33</v>
      </c>
      <c r="B34" s="98" t="s">
        <v>140</v>
      </c>
      <c r="C34" s="97" t="s">
        <v>771</v>
      </c>
      <c r="D34" s="97" t="s">
        <v>811</v>
      </c>
      <c r="E34" s="97" t="s">
        <v>1371</v>
      </c>
      <c r="F34" s="92" t="s">
        <v>1370</v>
      </c>
      <c r="G34" s="110" t="e">
        <f>VLOOKUP(B34,#REF!,8,0)</f>
        <v>#REF!</v>
      </c>
      <c r="H34" s="110" t="e">
        <f>VLOOKUP(B34,#REF!,57,0)</f>
        <v>#REF!</v>
      </c>
      <c r="I34" s="92" t="s">
        <v>1374</v>
      </c>
      <c r="J34" s="110" t="e">
        <f>VLOOKUP(B34,#REF!,59,0)</f>
        <v>#REF!</v>
      </c>
      <c r="K34" s="92" t="s">
        <v>937</v>
      </c>
    </row>
    <row r="35" spans="1:11" s="109" customFormat="1" x14ac:dyDescent="0.35">
      <c r="A35" s="92">
        <v>34</v>
      </c>
      <c r="B35" s="98" t="s">
        <v>261</v>
      </c>
      <c r="C35" s="97" t="s">
        <v>761</v>
      </c>
      <c r="D35" s="97" t="s">
        <v>880</v>
      </c>
      <c r="E35" s="97" t="s">
        <v>1371</v>
      </c>
      <c r="F35" s="92" t="s">
        <v>1370</v>
      </c>
      <c r="G35" s="110" t="e">
        <f>VLOOKUP(B35,#REF!,8,0)</f>
        <v>#REF!</v>
      </c>
      <c r="H35" s="110" t="e">
        <f>VLOOKUP(B35,#REF!,57,0)</f>
        <v>#REF!</v>
      </c>
      <c r="I35" s="92" t="s">
        <v>1374</v>
      </c>
      <c r="J35" s="110" t="e">
        <f>VLOOKUP(B35,#REF!,59,0)</f>
        <v>#REF!</v>
      </c>
      <c r="K35" s="92" t="s">
        <v>937</v>
      </c>
    </row>
    <row r="36" spans="1:11" s="109" customFormat="1" x14ac:dyDescent="0.35">
      <c r="A36" s="110">
        <v>35</v>
      </c>
      <c r="B36" s="98" t="s">
        <v>130</v>
      </c>
      <c r="C36" s="97" t="s">
        <v>771</v>
      </c>
      <c r="D36" s="97" t="s">
        <v>825</v>
      </c>
      <c r="E36" s="97" t="s">
        <v>1371</v>
      </c>
      <c r="F36" s="92" t="s">
        <v>1370</v>
      </c>
      <c r="G36" s="110" t="e">
        <f>VLOOKUP(B36,#REF!,8,0)</f>
        <v>#REF!</v>
      </c>
      <c r="H36" s="110" t="e">
        <f>VLOOKUP(B36,#REF!,57,0)</f>
        <v>#REF!</v>
      </c>
      <c r="I36" s="92" t="s">
        <v>1374</v>
      </c>
      <c r="J36" s="110" t="e">
        <f>VLOOKUP(B36,#REF!,59,0)</f>
        <v>#REF!</v>
      </c>
      <c r="K36" s="92" t="s">
        <v>937</v>
      </c>
    </row>
    <row r="37" spans="1:11" s="109" customFormat="1" x14ac:dyDescent="0.35">
      <c r="A37" s="92">
        <v>36</v>
      </c>
      <c r="B37" s="98" t="s">
        <v>262</v>
      </c>
      <c r="C37" s="97" t="s">
        <v>761</v>
      </c>
      <c r="D37" s="97" t="s">
        <v>891</v>
      </c>
      <c r="E37" s="97" t="s">
        <v>1371</v>
      </c>
      <c r="F37" s="92" t="s">
        <v>1370</v>
      </c>
      <c r="G37" s="110" t="e">
        <f>VLOOKUP(B37,#REF!,8,0)</f>
        <v>#REF!</v>
      </c>
      <c r="H37" s="110" t="e">
        <f>VLOOKUP(B37,#REF!,57,0)</f>
        <v>#REF!</v>
      </c>
      <c r="I37" s="92" t="s">
        <v>1374</v>
      </c>
      <c r="J37" s="110" t="e">
        <f>VLOOKUP(B37,#REF!,59,0)</f>
        <v>#REF!</v>
      </c>
      <c r="K37" s="92" t="s">
        <v>937</v>
      </c>
    </row>
    <row r="38" spans="1:11" s="109" customFormat="1" x14ac:dyDescent="0.35">
      <c r="A38" s="110">
        <v>37</v>
      </c>
      <c r="B38" s="98" t="s">
        <v>131</v>
      </c>
      <c r="C38" s="97" t="s">
        <v>771</v>
      </c>
      <c r="D38" s="97" t="s">
        <v>885</v>
      </c>
      <c r="E38" s="97" t="s">
        <v>1371</v>
      </c>
      <c r="F38" s="92" t="s">
        <v>1370</v>
      </c>
      <c r="G38" s="110" t="e">
        <f>VLOOKUP(B38,#REF!,8,0)</f>
        <v>#REF!</v>
      </c>
      <c r="H38" s="110" t="e">
        <f>VLOOKUP(B38,#REF!,57,0)</f>
        <v>#REF!</v>
      </c>
      <c r="I38" s="92" t="s">
        <v>1374</v>
      </c>
      <c r="J38" s="110" t="e">
        <f>VLOOKUP(B38,#REF!,59,0)</f>
        <v>#REF!</v>
      </c>
      <c r="K38" s="92" t="s">
        <v>937</v>
      </c>
    </row>
    <row r="39" spans="1:11" s="109" customFormat="1" x14ac:dyDescent="0.35">
      <c r="A39" s="92">
        <v>38</v>
      </c>
      <c r="B39" s="98" t="s">
        <v>135</v>
      </c>
      <c r="C39" s="97" t="s">
        <v>749</v>
      </c>
      <c r="D39" s="97" t="s">
        <v>885</v>
      </c>
      <c r="E39" s="97" t="s">
        <v>1371</v>
      </c>
      <c r="F39" s="92" t="s">
        <v>1370</v>
      </c>
      <c r="G39" s="110" t="e">
        <f>VLOOKUP(B39,#REF!,8,0)</f>
        <v>#REF!</v>
      </c>
      <c r="H39" s="110" t="e">
        <f>VLOOKUP(B39,#REF!,57,0)</f>
        <v>#REF!</v>
      </c>
      <c r="I39" s="92" t="s">
        <v>1374</v>
      </c>
      <c r="J39" s="110" t="e">
        <f>VLOOKUP(B39,#REF!,59,0)</f>
        <v>#REF!</v>
      </c>
      <c r="K39" s="92" t="s">
        <v>937</v>
      </c>
    </row>
    <row r="40" spans="1:11" s="109" customFormat="1" x14ac:dyDescent="0.35">
      <c r="A40" s="110">
        <v>39</v>
      </c>
      <c r="B40" s="98" t="s">
        <v>136</v>
      </c>
      <c r="C40" s="97" t="s">
        <v>749</v>
      </c>
      <c r="D40" s="97" t="s">
        <v>885</v>
      </c>
      <c r="E40" s="97" t="s">
        <v>1371</v>
      </c>
      <c r="F40" s="92" t="s">
        <v>1370</v>
      </c>
      <c r="G40" s="110" t="e">
        <f>VLOOKUP(B40,#REF!,8,0)</f>
        <v>#REF!</v>
      </c>
      <c r="H40" s="110" t="e">
        <f>VLOOKUP(B40,#REF!,57,0)</f>
        <v>#REF!</v>
      </c>
      <c r="I40" s="92" t="s">
        <v>1374</v>
      </c>
      <c r="J40" s="110" t="e">
        <f>VLOOKUP(B40,#REF!,59,0)</f>
        <v>#REF!</v>
      </c>
      <c r="K40" s="92" t="s">
        <v>937</v>
      </c>
    </row>
    <row r="41" spans="1:11" s="109" customFormat="1" x14ac:dyDescent="0.35">
      <c r="A41" s="92">
        <v>40</v>
      </c>
      <c r="B41" s="98" t="s">
        <v>132</v>
      </c>
      <c r="C41" s="97" t="s">
        <v>771</v>
      </c>
      <c r="D41" s="97" t="s">
        <v>827</v>
      </c>
      <c r="E41" s="97" t="s">
        <v>1371</v>
      </c>
      <c r="F41" s="92" t="s">
        <v>1370</v>
      </c>
      <c r="G41" s="110" t="e">
        <f>VLOOKUP(B41,#REF!,8,0)</f>
        <v>#REF!</v>
      </c>
      <c r="H41" s="110" t="e">
        <f>VLOOKUP(B41,#REF!,57,0)</f>
        <v>#REF!</v>
      </c>
      <c r="I41" s="92" t="s">
        <v>1374</v>
      </c>
      <c r="J41" s="110" t="e">
        <f>VLOOKUP(B41,#REF!,59,0)</f>
        <v>#REF!</v>
      </c>
      <c r="K41" s="92" t="s">
        <v>937</v>
      </c>
    </row>
    <row r="42" spans="1:11" s="109" customFormat="1" x14ac:dyDescent="0.35">
      <c r="A42" s="110">
        <v>41</v>
      </c>
      <c r="B42" s="98" t="s">
        <v>263</v>
      </c>
      <c r="C42" s="97" t="s">
        <v>761</v>
      </c>
      <c r="D42" s="97" t="s">
        <v>892</v>
      </c>
      <c r="E42" s="97" t="s">
        <v>1371</v>
      </c>
      <c r="F42" s="92" t="s">
        <v>1370</v>
      </c>
      <c r="G42" s="110" t="e">
        <f>VLOOKUP(B42,#REF!,8,0)</f>
        <v>#REF!</v>
      </c>
      <c r="H42" s="110" t="e">
        <f>VLOOKUP(B42,#REF!,57,0)</f>
        <v>#REF!</v>
      </c>
      <c r="I42" s="92" t="s">
        <v>1374</v>
      </c>
      <c r="J42" s="110" t="e">
        <f>VLOOKUP(B42,#REF!,59,0)</f>
        <v>#REF!</v>
      </c>
      <c r="K42" s="92" t="s">
        <v>937</v>
      </c>
    </row>
    <row r="43" spans="1:11" s="109" customFormat="1" x14ac:dyDescent="0.35">
      <c r="A43" s="92">
        <v>42</v>
      </c>
      <c r="B43" s="98" t="s">
        <v>264</v>
      </c>
      <c r="C43" s="97" t="s">
        <v>761</v>
      </c>
      <c r="D43" s="97" t="s">
        <v>881</v>
      </c>
      <c r="E43" s="97" t="s">
        <v>1240</v>
      </c>
      <c r="F43" s="92" t="s">
        <v>1369</v>
      </c>
      <c r="G43" s="110" t="e">
        <f>VLOOKUP(B43,#REF!,8,0)</f>
        <v>#REF!</v>
      </c>
      <c r="H43" s="110" t="e">
        <f>VLOOKUP(B43,#REF!,57,0)</f>
        <v>#REF!</v>
      </c>
      <c r="I43" s="92" t="s">
        <v>1362</v>
      </c>
      <c r="J43" s="110" t="e">
        <f>VLOOKUP(B43,#REF!,59,0)</f>
        <v>#REF!</v>
      </c>
      <c r="K43" s="92" t="s">
        <v>937</v>
      </c>
    </row>
    <row r="44" spans="1:11" s="109" customFormat="1" x14ac:dyDescent="0.35">
      <c r="A44" s="110">
        <v>43</v>
      </c>
      <c r="B44" s="98" t="s">
        <v>265</v>
      </c>
      <c r="C44" s="97" t="s">
        <v>767</v>
      </c>
      <c r="D44" s="97" t="s">
        <v>828</v>
      </c>
      <c r="E44" s="97" t="s">
        <v>1240</v>
      </c>
      <c r="F44" s="92" t="s">
        <v>1369</v>
      </c>
      <c r="G44" s="110" t="e">
        <f>VLOOKUP(B44,#REF!,8,0)</f>
        <v>#REF!</v>
      </c>
      <c r="H44" s="110" t="e">
        <f>VLOOKUP(B44,#REF!,57,0)</f>
        <v>#REF!</v>
      </c>
      <c r="I44" s="92" t="s">
        <v>1374</v>
      </c>
      <c r="J44" s="110" t="e">
        <f>VLOOKUP(B44,#REF!,59,0)</f>
        <v>#REF!</v>
      </c>
      <c r="K44" s="92" t="s">
        <v>937</v>
      </c>
    </row>
    <row r="45" spans="1:11" s="109" customFormat="1" x14ac:dyDescent="0.35">
      <c r="A45" s="92">
        <v>44</v>
      </c>
      <c r="B45" s="98" t="s">
        <v>266</v>
      </c>
      <c r="C45" s="97" t="s">
        <v>761</v>
      </c>
      <c r="D45" s="97" t="s">
        <v>823</v>
      </c>
      <c r="E45" s="97" t="s">
        <v>1371</v>
      </c>
      <c r="F45" s="92" t="s">
        <v>1370</v>
      </c>
      <c r="G45" s="110" t="e">
        <f>VLOOKUP(B45,#REF!,8,0)</f>
        <v>#REF!</v>
      </c>
      <c r="H45" s="110" t="e">
        <f>VLOOKUP(B45,#REF!,57,0)</f>
        <v>#REF!</v>
      </c>
      <c r="I45" s="92" t="s">
        <v>1361</v>
      </c>
      <c r="J45" s="110" t="e">
        <f>VLOOKUP(B45,#REF!,59,0)</f>
        <v>#REF!</v>
      </c>
      <c r="K45" s="92" t="s">
        <v>937</v>
      </c>
    </row>
    <row r="46" spans="1:11" s="109" customFormat="1" x14ac:dyDescent="0.35">
      <c r="A46" s="110">
        <v>45</v>
      </c>
      <c r="B46" s="98" t="s">
        <v>267</v>
      </c>
      <c r="C46" s="97" t="s">
        <v>767</v>
      </c>
      <c r="D46" s="97" t="s">
        <v>828</v>
      </c>
      <c r="E46" s="97" t="s">
        <v>1240</v>
      </c>
      <c r="F46" s="92" t="s">
        <v>1369</v>
      </c>
      <c r="G46" s="110" t="e">
        <f>VLOOKUP(B46,#REF!,8,0)</f>
        <v>#REF!</v>
      </c>
      <c r="H46" s="110" t="e">
        <f>VLOOKUP(B46,#REF!,57,0)</f>
        <v>#REF!</v>
      </c>
      <c r="I46" s="92" t="s">
        <v>1374</v>
      </c>
      <c r="J46" s="110" t="e">
        <f>VLOOKUP(B46,#REF!,59,0)</f>
        <v>#REF!</v>
      </c>
      <c r="K46" s="92" t="s">
        <v>937</v>
      </c>
    </row>
    <row r="47" spans="1:11" s="109" customFormat="1" x14ac:dyDescent="0.35">
      <c r="A47" s="92">
        <v>46</v>
      </c>
      <c r="B47" s="98" t="s">
        <v>268</v>
      </c>
      <c r="C47" s="97" t="s">
        <v>761</v>
      </c>
      <c r="D47" s="97" t="s">
        <v>882</v>
      </c>
      <c r="E47" s="97" t="s">
        <v>1371</v>
      </c>
      <c r="F47" s="92" t="s">
        <v>1370</v>
      </c>
      <c r="G47" s="110" t="e">
        <f>VLOOKUP(B47,#REF!,8,0)</f>
        <v>#REF!</v>
      </c>
      <c r="H47" s="110" t="e">
        <f>VLOOKUP(B47,#REF!,57,0)</f>
        <v>#REF!</v>
      </c>
      <c r="I47" s="92" t="s">
        <v>1361</v>
      </c>
      <c r="J47" s="110" t="e">
        <f>VLOOKUP(B47,#REF!,59,0)</f>
        <v>#REF!</v>
      </c>
      <c r="K47" s="92" t="s">
        <v>937</v>
      </c>
    </row>
    <row r="48" spans="1:11" s="109" customFormat="1" x14ac:dyDescent="0.35">
      <c r="A48" s="110">
        <v>47</v>
      </c>
      <c r="B48" s="98" t="s">
        <v>269</v>
      </c>
      <c r="C48" s="97" t="s">
        <v>761</v>
      </c>
      <c r="D48" s="97" t="s">
        <v>882</v>
      </c>
      <c r="E48" s="97" t="s">
        <v>1371</v>
      </c>
      <c r="F48" s="92" t="s">
        <v>1370</v>
      </c>
      <c r="G48" s="110" t="e">
        <f>VLOOKUP(B48,#REF!,8,0)</f>
        <v>#REF!</v>
      </c>
      <c r="H48" s="110" t="e">
        <f>VLOOKUP(B48,#REF!,57,0)</f>
        <v>#REF!</v>
      </c>
      <c r="I48" s="92" t="s">
        <v>1361</v>
      </c>
      <c r="J48" s="110" t="e">
        <f>VLOOKUP(B48,#REF!,59,0)</f>
        <v>#REF!</v>
      </c>
      <c r="K48" s="92" t="s">
        <v>937</v>
      </c>
    </row>
    <row r="49" spans="1:11" s="109" customFormat="1" x14ac:dyDescent="0.35">
      <c r="A49" s="92">
        <v>48</v>
      </c>
      <c r="B49" s="98" t="s">
        <v>270</v>
      </c>
      <c r="C49" s="97" t="s">
        <v>761</v>
      </c>
      <c r="D49" s="97" t="s">
        <v>906</v>
      </c>
      <c r="E49" s="97" t="s">
        <v>1240</v>
      </c>
      <c r="F49" s="92" t="s">
        <v>1369</v>
      </c>
      <c r="G49" s="110" t="e">
        <f>VLOOKUP(B49,#REF!,8,0)</f>
        <v>#REF!</v>
      </c>
      <c r="H49" s="110" t="e">
        <f>VLOOKUP(B49,#REF!,57,0)</f>
        <v>#REF!</v>
      </c>
      <c r="I49" s="92" t="s">
        <v>1362</v>
      </c>
      <c r="J49" s="110" t="e">
        <f>VLOOKUP(B49,#REF!,59,0)</f>
        <v>#REF!</v>
      </c>
      <c r="K49" s="92" t="s">
        <v>937</v>
      </c>
    </row>
    <row r="50" spans="1:11" s="109" customFormat="1" x14ac:dyDescent="0.35">
      <c r="A50" s="110">
        <v>49</v>
      </c>
      <c r="B50" s="98" t="s">
        <v>271</v>
      </c>
      <c r="C50" s="97" t="s">
        <v>761</v>
      </c>
      <c r="D50" s="97" t="s">
        <v>906</v>
      </c>
      <c r="E50" s="97" t="s">
        <v>1240</v>
      </c>
      <c r="F50" s="92" t="s">
        <v>1369</v>
      </c>
      <c r="G50" s="110" t="e">
        <f>VLOOKUP(B50,#REF!,8,0)</f>
        <v>#REF!</v>
      </c>
      <c r="H50" s="110" t="e">
        <f>VLOOKUP(B50,#REF!,57,0)</f>
        <v>#REF!</v>
      </c>
      <c r="I50" s="92" t="s">
        <v>1362</v>
      </c>
      <c r="J50" s="110" t="e">
        <f>VLOOKUP(B50,#REF!,59,0)</f>
        <v>#REF!</v>
      </c>
      <c r="K50" s="92" t="s">
        <v>937</v>
      </c>
    </row>
    <row r="51" spans="1:11" s="109" customFormat="1" x14ac:dyDescent="0.35">
      <c r="A51" s="92">
        <v>50</v>
      </c>
      <c r="B51" s="98" t="s">
        <v>272</v>
      </c>
      <c r="C51" s="97" t="s">
        <v>761</v>
      </c>
      <c r="D51" s="97" t="s">
        <v>905</v>
      </c>
      <c r="E51" s="97" t="s">
        <v>1240</v>
      </c>
      <c r="F51" s="92" t="s">
        <v>1369</v>
      </c>
      <c r="G51" s="110" t="e">
        <f>VLOOKUP(B51,#REF!,8,0)</f>
        <v>#REF!</v>
      </c>
      <c r="H51" s="110" t="e">
        <f>VLOOKUP(B51,#REF!,57,0)</f>
        <v>#REF!</v>
      </c>
      <c r="I51" s="92" t="s">
        <v>1362</v>
      </c>
      <c r="J51" s="110" t="e">
        <f>VLOOKUP(B51,#REF!,59,0)</f>
        <v>#REF!</v>
      </c>
      <c r="K51" s="92" t="s">
        <v>937</v>
      </c>
    </row>
    <row r="52" spans="1:11" s="109" customFormat="1" x14ac:dyDescent="0.35">
      <c r="A52" s="110">
        <v>51</v>
      </c>
      <c r="B52" s="98" t="s">
        <v>273</v>
      </c>
      <c r="C52" s="97" t="s">
        <v>761</v>
      </c>
      <c r="D52" s="97" t="s">
        <v>905</v>
      </c>
      <c r="E52" s="97" t="s">
        <v>1240</v>
      </c>
      <c r="F52" s="92" t="s">
        <v>1369</v>
      </c>
      <c r="G52" s="110" t="e">
        <f>VLOOKUP(B52,#REF!,8,0)</f>
        <v>#REF!</v>
      </c>
      <c r="H52" s="110" t="e">
        <f>VLOOKUP(B52,#REF!,57,0)</f>
        <v>#REF!</v>
      </c>
      <c r="I52" s="92" t="s">
        <v>1362</v>
      </c>
      <c r="J52" s="110" t="e">
        <f>VLOOKUP(B52,#REF!,59,0)</f>
        <v>#REF!</v>
      </c>
      <c r="K52" s="92" t="s">
        <v>937</v>
      </c>
    </row>
    <row r="53" spans="1:11" s="109" customFormat="1" x14ac:dyDescent="0.35">
      <c r="A53" s="92">
        <v>52</v>
      </c>
      <c r="B53" s="98" t="s">
        <v>274</v>
      </c>
      <c r="C53" s="97" t="s">
        <v>761</v>
      </c>
      <c r="D53" s="97" t="s">
        <v>1266</v>
      </c>
      <c r="E53" s="97" t="s">
        <v>1247</v>
      </c>
      <c r="F53" s="92" t="s">
        <v>1370</v>
      </c>
      <c r="G53" s="110" t="e">
        <f>VLOOKUP(B53,#REF!,8,0)</f>
        <v>#REF!</v>
      </c>
      <c r="H53" s="110" t="e">
        <f>VLOOKUP(B53,#REF!,57,0)</f>
        <v>#REF!</v>
      </c>
      <c r="I53" s="92" t="s">
        <v>1361</v>
      </c>
      <c r="J53" s="110" t="e">
        <f>VLOOKUP(B53,#REF!,59,0)</f>
        <v>#REF!</v>
      </c>
      <c r="K53" s="92" t="s">
        <v>937</v>
      </c>
    </row>
    <row r="54" spans="1:11" s="109" customFormat="1" x14ac:dyDescent="0.35">
      <c r="A54" s="110">
        <v>53</v>
      </c>
      <c r="B54" s="98" t="s">
        <v>1262</v>
      </c>
      <c r="C54" s="97" t="s">
        <v>1363</v>
      </c>
      <c r="D54" s="97" t="s">
        <v>1268</v>
      </c>
      <c r="E54" s="97" t="s">
        <v>1334</v>
      </c>
      <c r="F54" s="92" t="s">
        <v>1370</v>
      </c>
      <c r="G54" s="110" t="e">
        <f>VLOOKUP(B54,#REF!,8,0)</f>
        <v>#REF!</v>
      </c>
      <c r="H54" s="110" t="e">
        <f>VLOOKUP(B54,#REF!,57,0)</f>
        <v>#REF!</v>
      </c>
      <c r="I54" s="92" t="s">
        <v>1372</v>
      </c>
      <c r="J54" s="110" t="e">
        <f>VLOOKUP(B54,#REF!,59,0)</f>
        <v>#REF!</v>
      </c>
      <c r="K54" s="92" t="s">
        <v>937</v>
      </c>
    </row>
    <row r="55" spans="1:11" s="109" customFormat="1" x14ac:dyDescent="0.35">
      <c r="A55" s="92">
        <v>54</v>
      </c>
      <c r="B55" s="98" t="s">
        <v>275</v>
      </c>
      <c r="C55" s="97" t="s">
        <v>761</v>
      </c>
      <c r="D55" s="97" t="s">
        <v>903</v>
      </c>
      <c r="E55" s="97" t="s">
        <v>1247</v>
      </c>
      <c r="F55" s="92" t="s">
        <v>1370</v>
      </c>
      <c r="G55" s="110" t="e">
        <f>VLOOKUP(B55,#REF!,8,0)</f>
        <v>#REF!</v>
      </c>
      <c r="H55" s="110" t="e">
        <f>VLOOKUP(B55,#REF!,57,0)</f>
        <v>#REF!</v>
      </c>
      <c r="I55" s="92" t="s">
        <v>1361</v>
      </c>
      <c r="J55" s="110" t="e">
        <f>VLOOKUP(B55,#REF!,59,0)</f>
        <v>#REF!</v>
      </c>
      <c r="K55" s="92" t="s">
        <v>937</v>
      </c>
    </row>
    <row r="56" spans="1:11" s="109" customFormat="1" x14ac:dyDescent="0.35">
      <c r="A56" s="110">
        <v>55</v>
      </c>
      <c r="B56" s="98" t="s">
        <v>125</v>
      </c>
      <c r="C56" s="97" t="s">
        <v>750</v>
      </c>
      <c r="D56" s="97" t="s">
        <v>928</v>
      </c>
      <c r="E56" s="97" t="s">
        <v>1371</v>
      </c>
      <c r="F56" s="92" t="s">
        <v>1370</v>
      </c>
      <c r="G56" s="110" t="e">
        <f>VLOOKUP(B56,#REF!,8,0)</f>
        <v>#REF!</v>
      </c>
      <c r="H56" s="110" t="e">
        <f>VLOOKUP(B56,#REF!,57,0)</f>
        <v>#REF!</v>
      </c>
      <c r="I56" s="92" t="s">
        <v>1374</v>
      </c>
      <c r="J56" s="110" t="e">
        <f>VLOOKUP(B56,#REF!,59,0)</f>
        <v>#REF!</v>
      </c>
      <c r="K56" s="92" t="s">
        <v>937</v>
      </c>
    </row>
    <row r="57" spans="1:11" s="109" customFormat="1" x14ac:dyDescent="0.35">
      <c r="A57" s="92">
        <v>56</v>
      </c>
      <c r="B57" s="98" t="s">
        <v>276</v>
      </c>
      <c r="C57" s="97" t="s">
        <v>761</v>
      </c>
      <c r="D57" s="97" t="s">
        <v>904</v>
      </c>
      <c r="E57" s="97" t="s">
        <v>1247</v>
      </c>
      <c r="F57" s="92" t="s">
        <v>1370</v>
      </c>
      <c r="G57" s="110" t="e">
        <f>VLOOKUP(B57,#REF!,8,0)</f>
        <v>#REF!</v>
      </c>
      <c r="H57" s="110" t="e">
        <f>VLOOKUP(B57,#REF!,57,0)</f>
        <v>#REF!</v>
      </c>
      <c r="I57" s="92" t="s">
        <v>1361</v>
      </c>
      <c r="J57" s="110" t="e">
        <f>VLOOKUP(B57,#REF!,59,0)</f>
        <v>#REF!</v>
      </c>
      <c r="K57" s="92" t="s">
        <v>937</v>
      </c>
    </row>
    <row r="58" spans="1:11" s="109" customFormat="1" x14ac:dyDescent="0.35">
      <c r="A58" s="110">
        <v>57</v>
      </c>
      <c r="B58" s="98" t="s">
        <v>1263</v>
      </c>
      <c r="C58" s="97" t="s">
        <v>1363</v>
      </c>
      <c r="D58" s="97" t="s">
        <v>1267</v>
      </c>
      <c r="E58" s="97" t="s">
        <v>1334</v>
      </c>
      <c r="F58" s="92" t="s">
        <v>1370</v>
      </c>
      <c r="G58" s="110" t="e">
        <f>VLOOKUP(B58,#REF!,8,0)</f>
        <v>#REF!</v>
      </c>
      <c r="H58" s="110" t="e">
        <f>VLOOKUP(B58,#REF!,57,0)</f>
        <v>#REF!</v>
      </c>
      <c r="I58" s="92" t="s">
        <v>1372</v>
      </c>
      <c r="J58" s="110" t="e">
        <f>VLOOKUP(B58,#REF!,59,0)</f>
        <v>#REF!</v>
      </c>
      <c r="K58" s="92" t="s">
        <v>937</v>
      </c>
    </row>
    <row r="59" spans="1:11" s="109" customFormat="1" x14ac:dyDescent="0.35">
      <c r="A59" s="92">
        <v>58</v>
      </c>
      <c r="B59" s="98" t="s">
        <v>277</v>
      </c>
      <c r="C59" s="97" t="s">
        <v>761</v>
      </c>
      <c r="D59" s="97" t="s">
        <v>902</v>
      </c>
      <c r="E59" s="97" t="s">
        <v>1247</v>
      </c>
      <c r="F59" s="92" t="s">
        <v>1370</v>
      </c>
      <c r="G59" s="110" t="e">
        <f>VLOOKUP(B59,#REF!,8,0)</f>
        <v>#REF!</v>
      </c>
      <c r="H59" s="110" t="e">
        <f>VLOOKUP(B59,#REF!,57,0)</f>
        <v>#REF!</v>
      </c>
      <c r="I59" s="92" t="s">
        <v>1361</v>
      </c>
      <c r="J59" s="110" t="e">
        <f>VLOOKUP(B59,#REF!,59,0)</f>
        <v>#REF!</v>
      </c>
      <c r="K59" s="92" t="s">
        <v>937</v>
      </c>
    </row>
    <row r="60" spans="1:11" s="109" customFormat="1" x14ac:dyDescent="0.35">
      <c r="A60" s="110">
        <v>59</v>
      </c>
      <c r="B60" s="98" t="s">
        <v>278</v>
      </c>
      <c r="C60" s="97" t="s">
        <v>761</v>
      </c>
      <c r="D60" s="97" t="s">
        <v>902</v>
      </c>
      <c r="E60" s="97" t="s">
        <v>1247</v>
      </c>
      <c r="F60" s="92" t="s">
        <v>1370</v>
      </c>
      <c r="G60" s="110" t="e">
        <f>VLOOKUP(B60,#REF!,8,0)</f>
        <v>#REF!</v>
      </c>
      <c r="H60" s="110" t="e">
        <f>VLOOKUP(B60,#REF!,57,0)</f>
        <v>#REF!</v>
      </c>
      <c r="I60" s="92" t="s">
        <v>1361</v>
      </c>
      <c r="J60" s="110" t="e">
        <f>VLOOKUP(B60,#REF!,59,0)</f>
        <v>#REF!</v>
      </c>
      <c r="K60" s="92" t="s">
        <v>937</v>
      </c>
    </row>
    <row r="61" spans="1:11" s="109" customFormat="1" x14ac:dyDescent="0.35">
      <c r="A61" s="92">
        <v>60</v>
      </c>
      <c r="B61" s="98" t="s">
        <v>279</v>
      </c>
      <c r="C61" s="97" t="s">
        <v>761</v>
      </c>
      <c r="D61" s="97" t="s">
        <v>902</v>
      </c>
      <c r="E61" s="97" t="s">
        <v>1247</v>
      </c>
      <c r="F61" s="92" t="s">
        <v>1370</v>
      </c>
      <c r="G61" s="110" t="e">
        <f>VLOOKUP(B61,#REF!,8,0)</f>
        <v>#REF!</v>
      </c>
      <c r="H61" s="110" t="e">
        <f>VLOOKUP(B61,#REF!,57,0)</f>
        <v>#REF!</v>
      </c>
      <c r="I61" s="92" t="s">
        <v>1361</v>
      </c>
      <c r="J61" s="110" t="e">
        <f>VLOOKUP(B61,#REF!,59,0)</f>
        <v>#REF!</v>
      </c>
      <c r="K61" s="92" t="s">
        <v>937</v>
      </c>
    </row>
    <row r="62" spans="1:11" s="109" customFormat="1" x14ac:dyDescent="0.35">
      <c r="A62" s="110">
        <v>61</v>
      </c>
      <c r="B62" s="98" t="s">
        <v>280</v>
      </c>
      <c r="C62" s="97" t="s">
        <v>761</v>
      </c>
      <c r="D62" s="97" t="s">
        <v>901</v>
      </c>
      <c r="E62" s="97" t="s">
        <v>1247</v>
      </c>
      <c r="F62" s="92" t="s">
        <v>1370</v>
      </c>
      <c r="G62" s="110" t="e">
        <f>VLOOKUP(B62,#REF!,8,0)</f>
        <v>#REF!</v>
      </c>
      <c r="H62" s="110" t="e">
        <f>VLOOKUP(B62,#REF!,57,0)</f>
        <v>#REF!</v>
      </c>
      <c r="I62" s="92" t="s">
        <v>1361</v>
      </c>
      <c r="J62" s="110" t="e">
        <f>VLOOKUP(B62,#REF!,59,0)</f>
        <v>#REF!</v>
      </c>
      <c r="K62" s="92" t="s">
        <v>937</v>
      </c>
    </row>
    <row r="63" spans="1:11" s="109" customFormat="1" x14ac:dyDescent="0.35">
      <c r="A63" s="92">
        <v>62</v>
      </c>
      <c r="B63" s="98" t="s">
        <v>281</v>
      </c>
      <c r="C63" s="97" t="s">
        <v>761</v>
      </c>
      <c r="D63" s="97" t="s">
        <v>900</v>
      </c>
      <c r="E63" s="97" t="s">
        <v>1247</v>
      </c>
      <c r="F63" s="92" t="s">
        <v>1370</v>
      </c>
      <c r="G63" s="110" t="e">
        <f>VLOOKUP(B63,#REF!,8,0)</f>
        <v>#REF!</v>
      </c>
      <c r="H63" s="110" t="e">
        <f>VLOOKUP(B63,#REF!,57,0)</f>
        <v>#REF!</v>
      </c>
      <c r="I63" s="92" t="s">
        <v>1361</v>
      </c>
      <c r="J63" s="110" t="e">
        <f>VLOOKUP(B63,#REF!,59,0)</f>
        <v>#REF!</v>
      </c>
      <c r="K63" s="92" t="s">
        <v>937</v>
      </c>
    </row>
    <row r="64" spans="1:11" s="109" customFormat="1" x14ac:dyDescent="0.35">
      <c r="A64" s="110">
        <v>63</v>
      </c>
      <c r="B64" s="98" t="s">
        <v>282</v>
      </c>
      <c r="C64" s="97" t="s">
        <v>761</v>
      </c>
      <c r="D64" s="97" t="s">
        <v>808</v>
      </c>
      <c r="E64" s="97" t="s">
        <v>1371</v>
      </c>
      <c r="F64" s="92" t="s">
        <v>1370</v>
      </c>
      <c r="G64" s="110" t="e">
        <f>VLOOKUP(B64,#REF!,8,0)</f>
        <v>#REF!</v>
      </c>
      <c r="H64" s="110" t="e">
        <f>VLOOKUP(B64,#REF!,57,0)</f>
        <v>#REF!</v>
      </c>
      <c r="I64" s="92" t="s">
        <v>1374</v>
      </c>
      <c r="J64" s="110" t="e">
        <f>VLOOKUP(B64,#REF!,59,0)</f>
        <v>#REF!</v>
      </c>
      <c r="K64" s="92" t="s">
        <v>937</v>
      </c>
    </row>
    <row r="65" spans="1:11" s="109" customFormat="1" x14ac:dyDescent="0.35">
      <c r="A65" s="92">
        <v>64</v>
      </c>
      <c r="B65" s="98" t="s">
        <v>143</v>
      </c>
      <c r="C65" s="97" t="s">
        <v>771</v>
      </c>
      <c r="D65" s="97" t="s">
        <v>813</v>
      </c>
      <c r="E65" s="97" t="s">
        <v>1371</v>
      </c>
      <c r="F65" s="92" t="s">
        <v>1370</v>
      </c>
      <c r="G65" s="110" t="e">
        <f>VLOOKUP(B65,#REF!,8,0)</f>
        <v>#REF!</v>
      </c>
      <c r="H65" s="110" t="e">
        <f>VLOOKUP(B65,#REF!,57,0)</f>
        <v>#REF!</v>
      </c>
      <c r="I65" s="92" t="s">
        <v>1374</v>
      </c>
      <c r="J65" s="110" t="e">
        <f>VLOOKUP(B65,#REF!,59,0)</f>
        <v>#REF!</v>
      </c>
      <c r="K65" s="92" t="s">
        <v>937</v>
      </c>
    </row>
    <row r="66" spans="1:11" s="109" customFormat="1" x14ac:dyDescent="0.35">
      <c r="A66" s="110">
        <v>65</v>
      </c>
      <c r="B66" s="98" t="s">
        <v>144</v>
      </c>
      <c r="C66" s="97" t="s">
        <v>771</v>
      </c>
      <c r="D66" s="97" t="s">
        <v>814</v>
      </c>
      <c r="E66" s="97" t="s">
        <v>1371</v>
      </c>
      <c r="F66" s="92" t="s">
        <v>1370</v>
      </c>
      <c r="G66" s="110" t="e">
        <f>VLOOKUP(B66,#REF!,8,0)</f>
        <v>#REF!</v>
      </c>
      <c r="H66" s="110" t="e">
        <f>VLOOKUP(B66,#REF!,57,0)</f>
        <v>#REF!</v>
      </c>
      <c r="I66" s="92" t="s">
        <v>1374</v>
      </c>
      <c r="J66" s="110" t="e">
        <f>VLOOKUP(B66,#REF!,59,0)</f>
        <v>#REF!</v>
      </c>
      <c r="K66" s="92" t="s">
        <v>937</v>
      </c>
    </row>
    <row r="67" spans="1:11" s="109" customFormat="1" x14ac:dyDescent="0.35">
      <c r="A67" s="92">
        <v>66</v>
      </c>
      <c r="B67" s="98" t="s">
        <v>145</v>
      </c>
      <c r="C67" s="97" t="s">
        <v>771</v>
      </c>
      <c r="D67" s="97" t="s">
        <v>815</v>
      </c>
      <c r="E67" s="97" t="s">
        <v>1371</v>
      </c>
      <c r="F67" s="92" t="s">
        <v>1370</v>
      </c>
      <c r="G67" s="110" t="e">
        <f>VLOOKUP(B67,#REF!,8,0)</f>
        <v>#REF!</v>
      </c>
      <c r="H67" s="110" t="e">
        <f>VLOOKUP(B67,#REF!,57,0)</f>
        <v>#REF!</v>
      </c>
      <c r="I67" s="92" t="s">
        <v>1374</v>
      </c>
      <c r="J67" s="110" t="e">
        <f>VLOOKUP(B67,#REF!,59,0)</f>
        <v>#REF!</v>
      </c>
      <c r="K67" s="92" t="s">
        <v>937</v>
      </c>
    </row>
    <row r="68" spans="1:11" s="109" customFormat="1" x14ac:dyDescent="0.35">
      <c r="A68" s="110">
        <v>67</v>
      </c>
      <c r="B68" s="98" t="s">
        <v>133</v>
      </c>
      <c r="C68" s="97" t="s">
        <v>771</v>
      </c>
      <c r="D68" s="97" t="s">
        <v>808</v>
      </c>
      <c r="E68" s="97" t="s">
        <v>1371</v>
      </c>
      <c r="F68" s="92" t="s">
        <v>1370</v>
      </c>
      <c r="G68" s="110" t="e">
        <f>VLOOKUP(B68,#REF!,8,0)</f>
        <v>#REF!</v>
      </c>
      <c r="H68" s="110" t="e">
        <f>VLOOKUP(B68,#REF!,57,0)</f>
        <v>#REF!</v>
      </c>
      <c r="I68" s="92" t="s">
        <v>1374</v>
      </c>
      <c r="J68" s="110" t="e">
        <f>VLOOKUP(B68,#REF!,59,0)</f>
        <v>#REF!</v>
      </c>
      <c r="K68" s="92" t="s">
        <v>937</v>
      </c>
    </row>
    <row r="69" spans="1:11" s="109" customFormat="1" x14ac:dyDescent="0.35">
      <c r="A69" s="92">
        <v>68</v>
      </c>
      <c r="B69" s="98" t="s">
        <v>283</v>
      </c>
      <c r="C69" s="97" t="s">
        <v>761</v>
      </c>
      <c r="D69" s="97" t="s">
        <v>809</v>
      </c>
      <c r="E69" s="97" t="s">
        <v>1371</v>
      </c>
      <c r="F69" s="92" t="s">
        <v>1370</v>
      </c>
      <c r="G69" s="110" t="e">
        <f>VLOOKUP(B69,#REF!,8,0)</f>
        <v>#REF!</v>
      </c>
      <c r="H69" s="110" t="e">
        <f>VLOOKUP(B69,#REF!,57,0)</f>
        <v>#REF!</v>
      </c>
      <c r="I69" s="92" t="s">
        <v>1374</v>
      </c>
      <c r="J69" s="110" t="e">
        <f>VLOOKUP(B69,#REF!,59,0)</f>
        <v>#REF!</v>
      </c>
      <c r="K69" s="92" t="s">
        <v>937</v>
      </c>
    </row>
    <row r="70" spans="1:11" s="109" customFormat="1" x14ac:dyDescent="0.35">
      <c r="A70" s="110">
        <v>69</v>
      </c>
      <c r="B70" s="98" t="s">
        <v>134</v>
      </c>
      <c r="C70" s="97" t="s">
        <v>771</v>
      </c>
      <c r="D70" s="97" t="s">
        <v>809</v>
      </c>
      <c r="E70" s="97" t="s">
        <v>1371</v>
      </c>
      <c r="F70" s="92" t="s">
        <v>1370</v>
      </c>
      <c r="G70" s="110" t="e">
        <f>VLOOKUP(B70,#REF!,8,0)</f>
        <v>#REF!</v>
      </c>
      <c r="H70" s="110" t="e">
        <f>VLOOKUP(B70,#REF!,57,0)</f>
        <v>#REF!</v>
      </c>
      <c r="I70" s="92" t="s">
        <v>1374</v>
      </c>
      <c r="J70" s="110" t="e">
        <f>VLOOKUP(B70,#REF!,59,0)</f>
        <v>#REF!</v>
      </c>
      <c r="K70" s="92" t="s">
        <v>937</v>
      </c>
    </row>
    <row r="71" spans="1:11" s="109" customFormat="1" x14ac:dyDescent="0.35">
      <c r="A71" s="92">
        <v>70</v>
      </c>
      <c r="B71" s="98" t="s">
        <v>126</v>
      </c>
      <c r="C71" s="97" t="s">
        <v>750</v>
      </c>
      <c r="D71" s="97" t="s">
        <v>777</v>
      </c>
      <c r="E71" s="97" t="s">
        <v>1371</v>
      </c>
      <c r="F71" s="92" t="s">
        <v>1370</v>
      </c>
      <c r="G71" s="110" t="e">
        <f>VLOOKUP(B71,#REF!,8,0)</f>
        <v>#REF!</v>
      </c>
      <c r="H71" s="110" t="e">
        <f>VLOOKUP(B71,#REF!,57,0)</f>
        <v>#REF!</v>
      </c>
      <c r="I71" s="92" t="s">
        <v>1374</v>
      </c>
      <c r="J71" s="110" t="e">
        <f>VLOOKUP(B71,#REF!,59,0)</f>
        <v>#REF!</v>
      </c>
      <c r="K71" s="92" t="s">
        <v>937</v>
      </c>
    </row>
    <row r="72" spans="1:11" s="109" customFormat="1" x14ac:dyDescent="0.35">
      <c r="A72" s="110">
        <v>71</v>
      </c>
      <c r="B72" s="98" t="s">
        <v>127</v>
      </c>
      <c r="C72" s="97" t="s">
        <v>750</v>
      </c>
      <c r="D72" s="97" t="s">
        <v>778</v>
      </c>
      <c r="E72" s="97" t="s">
        <v>1371</v>
      </c>
      <c r="F72" s="92" t="s">
        <v>1370</v>
      </c>
      <c r="G72" s="110" t="e">
        <f>VLOOKUP(B72,#REF!,8,0)</f>
        <v>#REF!</v>
      </c>
      <c r="H72" s="110" t="e">
        <f>VLOOKUP(B72,#REF!,57,0)</f>
        <v>#REF!</v>
      </c>
      <c r="I72" s="92" t="s">
        <v>1374</v>
      </c>
      <c r="J72" s="110" t="e">
        <f>VLOOKUP(B72,#REF!,59,0)</f>
        <v>#REF!</v>
      </c>
      <c r="K72" s="92" t="s">
        <v>937</v>
      </c>
    </row>
    <row r="73" spans="1:11" s="109" customFormat="1" x14ac:dyDescent="0.35">
      <c r="A73" s="92">
        <v>72</v>
      </c>
      <c r="B73" s="98" t="s">
        <v>146</v>
      </c>
      <c r="C73" s="97" t="s">
        <v>771</v>
      </c>
      <c r="D73" s="97" t="s">
        <v>816</v>
      </c>
      <c r="E73" s="97" t="s">
        <v>1371</v>
      </c>
      <c r="F73" s="92" t="s">
        <v>1370</v>
      </c>
      <c r="G73" s="110" t="e">
        <f>VLOOKUP(B73,#REF!,8,0)</f>
        <v>#REF!</v>
      </c>
      <c r="H73" s="110" t="e">
        <f>VLOOKUP(B73,#REF!,57,0)</f>
        <v>#REF!</v>
      </c>
      <c r="I73" s="92" t="s">
        <v>1374</v>
      </c>
      <c r="J73" s="110" t="e">
        <f>VLOOKUP(B73,#REF!,59,0)</f>
        <v>#REF!</v>
      </c>
      <c r="K73" s="92" t="s">
        <v>937</v>
      </c>
    </row>
    <row r="74" spans="1:11" s="109" customFormat="1" x14ac:dyDescent="0.35">
      <c r="A74" s="110">
        <v>73</v>
      </c>
      <c r="B74" s="98" t="s">
        <v>128</v>
      </c>
      <c r="C74" s="97" t="s">
        <v>1235</v>
      </c>
      <c r="D74" s="97" t="s">
        <v>807</v>
      </c>
      <c r="E74" s="97" t="s">
        <v>1371</v>
      </c>
      <c r="F74" s="92" t="s">
        <v>1370</v>
      </c>
      <c r="G74" s="110" t="e">
        <f>VLOOKUP(B74,#REF!,8,0)</f>
        <v>#REF!</v>
      </c>
      <c r="H74" s="110" t="e">
        <f>VLOOKUP(B74,#REF!,57,0)</f>
        <v>#REF!</v>
      </c>
      <c r="I74" s="92" t="s">
        <v>1374</v>
      </c>
      <c r="J74" s="110" t="e">
        <f>VLOOKUP(B74,#REF!,59,0)</f>
        <v>#REF!</v>
      </c>
      <c r="K74" s="92" t="s">
        <v>937</v>
      </c>
    </row>
    <row r="75" spans="1:11" s="109" customFormat="1" x14ac:dyDescent="0.35">
      <c r="A75" s="92">
        <v>74</v>
      </c>
      <c r="B75" s="98" t="s">
        <v>147</v>
      </c>
      <c r="C75" s="97" t="s">
        <v>771</v>
      </c>
      <c r="D75" s="97" t="s">
        <v>817</v>
      </c>
      <c r="E75" s="97" t="s">
        <v>1371</v>
      </c>
      <c r="F75" s="92" t="s">
        <v>1370</v>
      </c>
      <c r="G75" s="110" t="e">
        <f>VLOOKUP(B75,#REF!,8,0)</f>
        <v>#REF!</v>
      </c>
      <c r="H75" s="110" t="e">
        <f>VLOOKUP(B75,#REF!,57,0)</f>
        <v>#REF!</v>
      </c>
      <c r="I75" s="92" t="s">
        <v>1374</v>
      </c>
      <c r="J75" s="110" t="e">
        <f>VLOOKUP(B75,#REF!,59,0)</f>
        <v>#REF!</v>
      </c>
      <c r="K75" s="92" t="s">
        <v>937</v>
      </c>
    </row>
    <row r="76" spans="1:11" s="109" customFormat="1" x14ac:dyDescent="0.35">
      <c r="A76" s="110">
        <v>75</v>
      </c>
      <c r="B76" s="98" t="s">
        <v>148</v>
      </c>
      <c r="C76" s="97" t="s">
        <v>771</v>
      </c>
      <c r="D76" s="97" t="s">
        <v>818</v>
      </c>
      <c r="E76" s="97" t="s">
        <v>1371</v>
      </c>
      <c r="F76" s="92" t="s">
        <v>1370</v>
      </c>
      <c r="G76" s="110" t="e">
        <f>VLOOKUP(B76,#REF!,8,0)</f>
        <v>#REF!</v>
      </c>
      <c r="H76" s="110" t="e">
        <f>VLOOKUP(B76,#REF!,57,0)</f>
        <v>#REF!</v>
      </c>
      <c r="I76" s="92" t="s">
        <v>1374</v>
      </c>
      <c r="J76" s="110" t="e">
        <f>VLOOKUP(B76,#REF!,59,0)</f>
        <v>#REF!</v>
      </c>
      <c r="K76" s="92" t="s">
        <v>937</v>
      </c>
    </row>
    <row r="77" spans="1:11" s="109" customFormat="1" x14ac:dyDescent="0.35">
      <c r="A77" s="92">
        <v>76</v>
      </c>
      <c r="B77" s="98" t="s">
        <v>284</v>
      </c>
      <c r="C77" s="97" t="s">
        <v>761</v>
      </c>
      <c r="D77" s="97" t="s">
        <v>809</v>
      </c>
      <c r="E77" s="97" t="s">
        <v>1337</v>
      </c>
      <c r="F77" s="92" t="s">
        <v>1370</v>
      </c>
      <c r="G77" s="110" t="e">
        <f>VLOOKUP(B77,#REF!,8,0)</f>
        <v>#REF!</v>
      </c>
      <c r="H77" s="110" t="e">
        <f>VLOOKUP(B77,#REF!,57,0)</f>
        <v>#REF!</v>
      </c>
      <c r="I77" s="92" t="s">
        <v>1361</v>
      </c>
      <c r="J77" s="110" t="e">
        <f>VLOOKUP(B77,#REF!,59,0)</f>
        <v>#REF!</v>
      </c>
      <c r="K77" s="92" t="s">
        <v>937</v>
      </c>
    </row>
    <row r="78" spans="1:11" s="109" customFormat="1" x14ac:dyDescent="0.35">
      <c r="A78" s="110">
        <v>77</v>
      </c>
      <c r="B78" s="98" t="s">
        <v>161</v>
      </c>
      <c r="C78" s="97" t="s">
        <v>749</v>
      </c>
      <c r="D78" s="97" t="s">
        <v>856</v>
      </c>
      <c r="E78" s="97" t="s">
        <v>1371</v>
      </c>
      <c r="F78" s="92" t="s">
        <v>1370</v>
      </c>
      <c r="G78" s="110" t="e">
        <f>VLOOKUP(B78,#REF!,8,0)</f>
        <v>#REF!</v>
      </c>
      <c r="H78" s="110" t="e">
        <f>VLOOKUP(B78,#REF!,57,0)</f>
        <v>#REF!</v>
      </c>
      <c r="I78" s="92" t="s">
        <v>1374</v>
      </c>
      <c r="J78" s="110" t="e">
        <f>VLOOKUP(B78,#REF!,59,0)</f>
        <v>#REF!</v>
      </c>
      <c r="K78" s="92" t="s">
        <v>937</v>
      </c>
    </row>
    <row r="79" spans="1:11" s="109" customFormat="1" x14ac:dyDescent="0.35">
      <c r="A79" s="92">
        <v>78</v>
      </c>
      <c r="B79" s="98" t="s">
        <v>162</v>
      </c>
      <c r="C79" s="97" t="s">
        <v>749</v>
      </c>
      <c r="D79" s="97" t="s">
        <v>857</v>
      </c>
      <c r="E79" s="97" t="s">
        <v>1371</v>
      </c>
      <c r="F79" s="92" t="s">
        <v>1370</v>
      </c>
      <c r="G79" s="110" t="e">
        <f>VLOOKUP(B79,#REF!,8,0)</f>
        <v>#REF!</v>
      </c>
      <c r="H79" s="110" t="e">
        <f>VLOOKUP(B79,#REF!,57,0)</f>
        <v>#REF!</v>
      </c>
      <c r="I79" s="92" t="s">
        <v>1374</v>
      </c>
      <c r="J79" s="110" t="e">
        <f>VLOOKUP(B79,#REF!,59,0)</f>
        <v>#REF!</v>
      </c>
      <c r="K79" s="92" t="s">
        <v>937</v>
      </c>
    </row>
    <row r="80" spans="1:11" s="109" customFormat="1" x14ac:dyDescent="0.35">
      <c r="A80" s="110">
        <v>79</v>
      </c>
      <c r="B80" s="98" t="s">
        <v>163</v>
      </c>
      <c r="C80" s="97" t="s">
        <v>749</v>
      </c>
      <c r="D80" s="97" t="s">
        <v>858</v>
      </c>
      <c r="E80" s="97" t="s">
        <v>1371</v>
      </c>
      <c r="F80" s="92" t="s">
        <v>1370</v>
      </c>
      <c r="G80" s="110" t="e">
        <f>VLOOKUP(B80,#REF!,8,0)</f>
        <v>#REF!</v>
      </c>
      <c r="H80" s="110" t="e">
        <f>VLOOKUP(B80,#REF!,57,0)</f>
        <v>#REF!</v>
      </c>
      <c r="I80" s="92" t="s">
        <v>1374</v>
      </c>
      <c r="J80" s="110" t="e">
        <f>VLOOKUP(B80,#REF!,59,0)</f>
        <v>#REF!</v>
      </c>
      <c r="K80" s="92" t="s">
        <v>937</v>
      </c>
    </row>
    <row r="81" spans="1:11" s="109" customFormat="1" x14ac:dyDescent="0.35">
      <c r="A81" s="92">
        <v>80</v>
      </c>
      <c r="B81" s="98" t="s">
        <v>151</v>
      </c>
      <c r="C81" s="97" t="s">
        <v>853</v>
      </c>
      <c r="D81" s="97" t="s">
        <v>925</v>
      </c>
      <c r="E81" s="97" t="s">
        <v>1371</v>
      </c>
      <c r="F81" s="92" t="s">
        <v>1370</v>
      </c>
      <c r="G81" s="110" t="e">
        <f>VLOOKUP(B81,#REF!,8,0)</f>
        <v>#REF!</v>
      </c>
      <c r="H81" s="110" t="e">
        <f>VLOOKUP(B81,#REF!,57,0)</f>
        <v>#REF!</v>
      </c>
      <c r="I81" s="92" t="s">
        <v>1374</v>
      </c>
      <c r="J81" s="110" t="e">
        <f>VLOOKUP(B81,#REF!,59,0)</f>
        <v>#REF!</v>
      </c>
      <c r="K81" s="92" t="s">
        <v>937</v>
      </c>
    </row>
    <row r="82" spans="1:11" s="109" customFormat="1" x14ac:dyDescent="0.35">
      <c r="A82" s="110">
        <v>81</v>
      </c>
      <c r="B82" s="98" t="s">
        <v>152</v>
      </c>
      <c r="C82" s="97" t="s">
        <v>853</v>
      </c>
      <c r="D82" s="97" t="s">
        <v>926</v>
      </c>
      <c r="E82" s="97" t="s">
        <v>1371</v>
      </c>
      <c r="F82" s="92" t="s">
        <v>1370</v>
      </c>
      <c r="G82" s="110" t="e">
        <f>VLOOKUP(B82,#REF!,8,0)</f>
        <v>#REF!</v>
      </c>
      <c r="H82" s="110" t="e">
        <f>VLOOKUP(B82,#REF!,57,0)</f>
        <v>#REF!</v>
      </c>
      <c r="I82" s="92" t="s">
        <v>1374</v>
      </c>
      <c r="J82" s="110" t="e">
        <f>VLOOKUP(B82,#REF!,59,0)</f>
        <v>#REF!</v>
      </c>
      <c r="K82" s="92" t="s">
        <v>937</v>
      </c>
    </row>
    <row r="83" spans="1:11" s="109" customFormat="1" x14ac:dyDescent="0.35">
      <c r="A83" s="92">
        <v>82</v>
      </c>
      <c r="B83" s="98" t="s">
        <v>153</v>
      </c>
      <c r="C83" s="97" t="s">
        <v>853</v>
      </c>
      <c r="D83" s="97" t="s">
        <v>927</v>
      </c>
      <c r="E83" s="97" t="s">
        <v>1371</v>
      </c>
      <c r="F83" s="92" t="s">
        <v>1370</v>
      </c>
      <c r="G83" s="110" t="e">
        <f>VLOOKUP(B83,#REF!,8,0)</f>
        <v>#REF!</v>
      </c>
      <c r="H83" s="110" t="e">
        <f>VLOOKUP(B83,#REF!,57,0)</f>
        <v>#REF!</v>
      </c>
      <c r="I83" s="92" t="s">
        <v>1374</v>
      </c>
      <c r="J83" s="110" t="e">
        <f>VLOOKUP(B83,#REF!,59,0)</f>
        <v>#REF!</v>
      </c>
      <c r="K83" s="92" t="s">
        <v>937</v>
      </c>
    </row>
    <row r="84" spans="1:11" s="109" customFormat="1" x14ac:dyDescent="0.35">
      <c r="A84" s="110">
        <v>83</v>
      </c>
      <c r="B84" s="98" t="s">
        <v>154</v>
      </c>
      <c r="C84" s="97" t="s">
        <v>765</v>
      </c>
      <c r="D84" s="97" t="s">
        <v>925</v>
      </c>
      <c r="E84" s="97" t="s">
        <v>1371</v>
      </c>
      <c r="F84" s="92" t="s">
        <v>1370</v>
      </c>
      <c r="G84" s="110" t="e">
        <f>VLOOKUP(B84,#REF!,8,0)</f>
        <v>#REF!</v>
      </c>
      <c r="H84" s="110" t="e">
        <f>VLOOKUP(B84,#REF!,57,0)</f>
        <v>#REF!</v>
      </c>
      <c r="I84" s="92" t="s">
        <v>1374</v>
      </c>
      <c r="J84" s="110" t="e">
        <f>VLOOKUP(B84,#REF!,59,0)</f>
        <v>#REF!</v>
      </c>
      <c r="K84" s="92" t="s">
        <v>937</v>
      </c>
    </row>
    <row r="85" spans="1:11" s="109" customFormat="1" x14ac:dyDescent="0.35">
      <c r="A85" s="92">
        <v>84</v>
      </c>
      <c r="B85" s="98" t="s">
        <v>155</v>
      </c>
      <c r="C85" s="97" t="s">
        <v>765</v>
      </c>
      <c r="D85" s="97" t="s">
        <v>926</v>
      </c>
      <c r="E85" s="97" t="s">
        <v>1371</v>
      </c>
      <c r="F85" s="92" t="s">
        <v>1370</v>
      </c>
      <c r="G85" s="110" t="e">
        <f>VLOOKUP(B85,#REF!,8,0)</f>
        <v>#REF!</v>
      </c>
      <c r="H85" s="110" t="e">
        <f>VLOOKUP(B85,#REF!,57,0)</f>
        <v>#REF!</v>
      </c>
      <c r="I85" s="92" t="s">
        <v>1374</v>
      </c>
      <c r="J85" s="110" t="e">
        <f>VLOOKUP(B85,#REF!,59,0)</f>
        <v>#REF!</v>
      </c>
      <c r="K85" s="92" t="s">
        <v>937</v>
      </c>
    </row>
    <row r="86" spans="1:11" s="109" customFormat="1" x14ac:dyDescent="0.35">
      <c r="A86" s="110">
        <v>85</v>
      </c>
      <c r="B86" s="98" t="s">
        <v>156</v>
      </c>
      <c r="C86" s="97" t="s">
        <v>765</v>
      </c>
      <c r="D86" s="97" t="s">
        <v>927</v>
      </c>
      <c r="E86" s="97" t="s">
        <v>1371</v>
      </c>
      <c r="F86" s="92" t="s">
        <v>1370</v>
      </c>
      <c r="G86" s="110" t="e">
        <f>VLOOKUP(B86,#REF!,8,0)</f>
        <v>#REF!</v>
      </c>
      <c r="H86" s="110" t="e">
        <f>VLOOKUP(B86,#REF!,57,0)</f>
        <v>#REF!</v>
      </c>
      <c r="I86" s="92" t="s">
        <v>1374</v>
      </c>
      <c r="J86" s="110" t="e">
        <f>VLOOKUP(B86,#REF!,59,0)</f>
        <v>#REF!</v>
      </c>
      <c r="K86" s="92" t="s">
        <v>937</v>
      </c>
    </row>
    <row r="87" spans="1:11" s="109" customFormat="1" x14ac:dyDescent="0.35">
      <c r="A87" s="92">
        <v>86</v>
      </c>
      <c r="B87" s="98" t="s">
        <v>157</v>
      </c>
      <c r="C87" s="97" t="s">
        <v>853</v>
      </c>
      <c r="D87" s="97" t="s">
        <v>855</v>
      </c>
      <c r="E87" s="97" t="s">
        <v>1371</v>
      </c>
      <c r="F87" s="92" t="s">
        <v>1370</v>
      </c>
      <c r="G87" s="110" t="e">
        <f>VLOOKUP(B87,#REF!,8,0)</f>
        <v>#REF!</v>
      </c>
      <c r="H87" s="110" t="e">
        <f>VLOOKUP(B87,#REF!,57,0)</f>
        <v>#REF!</v>
      </c>
      <c r="I87" s="92" t="s">
        <v>1374</v>
      </c>
      <c r="J87" s="110" t="e">
        <f>VLOOKUP(B87,#REF!,59,0)</f>
        <v>#REF!</v>
      </c>
      <c r="K87" s="92" t="s">
        <v>937</v>
      </c>
    </row>
    <row r="88" spans="1:11" s="109" customFormat="1" x14ac:dyDescent="0.35">
      <c r="A88" s="110">
        <v>87</v>
      </c>
      <c r="B88" s="98" t="s">
        <v>158</v>
      </c>
      <c r="C88" s="97" t="s">
        <v>853</v>
      </c>
      <c r="D88" s="97" t="s">
        <v>854</v>
      </c>
      <c r="E88" s="97" t="s">
        <v>1371</v>
      </c>
      <c r="F88" s="92" t="s">
        <v>1370</v>
      </c>
      <c r="G88" s="110" t="e">
        <f>VLOOKUP(B88,#REF!,8,0)</f>
        <v>#REF!</v>
      </c>
      <c r="H88" s="110" t="e">
        <f>VLOOKUP(B88,#REF!,57,0)</f>
        <v>#REF!</v>
      </c>
      <c r="I88" s="92" t="s">
        <v>1374</v>
      </c>
      <c r="J88" s="110" t="e">
        <f>VLOOKUP(B88,#REF!,59,0)</f>
        <v>#REF!</v>
      </c>
      <c r="K88" s="92" t="s">
        <v>937</v>
      </c>
    </row>
    <row r="89" spans="1:11" s="109" customFormat="1" x14ac:dyDescent="0.35">
      <c r="A89" s="92">
        <v>88</v>
      </c>
      <c r="B89" s="98" t="s">
        <v>159</v>
      </c>
      <c r="C89" s="97" t="s">
        <v>765</v>
      </c>
      <c r="D89" s="97" t="s">
        <v>855</v>
      </c>
      <c r="E89" s="97" t="s">
        <v>1371</v>
      </c>
      <c r="F89" s="92" t="s">
        <v>1370</v>
      </c>
      <c r="G89" s="110" t="e">
        <f>VLOOKUP(B89,#REF!,8,0)</f>
        <v>#REF!</v>
      </c>
      <c r="H89" s="110" t="e">
        <f>VLOOKUP(B89,#REF!,57,0)</f>
        <v>#REF!</v>
      </c>
      <c r="I89" s="92" t="s">
        <v>1374</v>
      </c>
      <c r="J89" s="110" t="e">
        <f>VLOOKUP(B89,#REF!,59,0)</f>
        <v>#REF!</v>
      </c>
      <c r="K89" s="92" t="s">
        <v>937</v>
      </c>
    </row>
    <row r="90" spans="1:11" s="109" customFormat="1" x14ac:dyDescent="0.35">
      <c r="A90" s="110">
        <v>89</v>
      </c>
      <c r="B90" s="98" t="s">
        <v>160</v>
      </c>
      <c r="C90" s="97" t="s">
        <v>765</v>
      </c>
      <c r="D90" s="97" t="s">
        <v>854</v>
      </c>
      <c r="E90" s="97" t="s">
        <v>1371</v>
      </c>
      <c r="F90" s="92" t="s">
        <v>1370</v>
      </c>
      <c r="G90" s="110" t="e">
        <f>VLOOKUP(B90,#REF!,8,0)</f>
        <v>#REF!</v>
      </c>
      <c r="H90" s="110" t="e">
        <f>VLOOKUP(B90,#REF!,57,0)</f>
        <v>#REF!</v>
      </c>
      <c r="I90" s="92" t="s">
        <v>1374</v>
      </c>
      <c r="J90" s="110" t="e">
        <f>VLOOKUP(B90,#REF!,59,0)</f>
        <v>#REF!</v>
      </c>
      <c r="K90" s="92" t="s">
        <v>937</v>
      </c>
    </row>
    <row r="91" spans="1:11" s="109" customFormat="1" x14ac:dyDescent="0.35">
      <c r="A91" s="92">
        <v>90</v>
      </c>
      <c r="B91" s="98" t="s">
        <v>164</v>
      </c>
      <c r="C91" s="97" t="s">
        <v>749</v>
      </c>
      <c r="D91" s="97" t="s">
        <v>859</v>
      </c>
      <c r="E91" s="97" t="s">
        <v>1371</v>
      </c>
      <c r="F91" s="92" t="s">
        <v>1370</v>
      </c>
      <c r="G91" s="110" t="e">
        <f>VLOOKUP(B91,#REF!,8,0)</f>
        <v>#REF!</v>
      </c>
      <c r="H91" s="110" t="e">
        <f>VLOOKUP(B91,#REF!,57,0)</f>
        <v>#REF!</v>
      </c>
      <c r="I91" s="92" t="s">
        <v>1374</v>
      </c>
      <c r="J91" s="110" t="e">
        <f>VLOOKUP(B91,#REF!,59,0)</f>
        <v>#REF!</v>
      </c>
      <c r="K91" s="92" t="s">
        <v>937</v>
      </c>
    </row>
    <row r="92" spans="1:11" s="109" customFormat="1" x14ac:dyDescent="0.35">
      <c r="A92" s="110">
        <v>91</v>
      </c>
      <c r="B92" s="98" t="s">
        <v>165</v>
      </c>
      <c r="C92" s="97" t="s">
        <v>749</v>
      </c>
      <c r="D92" s="97" t="s">
        <v>860</v>
      </c>
      <c r="E92" s="97" t="s">
        <v>1371</v>
      </c>
      <c r="F92" s="92" t="s">
        <v>1370</v>
      </c>
      <c r="G92" s="110" t="e">
        <f>VLOOKUP(B92,#REF!,8,0)</f>
        <v>#REF!</v>
      </c>
      <c r="H92" s="110" t="e">
        <f>VLOOKUP(B92,#REF!,57,0)</f>
        <v>#REF!</v>
      </c>
      <c r="I92" s="92" t="s">
        <v>1374</v>
      </c>
      <c r="J92" s="110" t="e">
        <f>VLOOKUP(B92,#REF!,59,0)</f>
        <v>#REF!</v>
      </c>
      <c r="K92" s="92" t="s">
        <v>937</v>
      </c>
    </row>
    <row r="93" spans="1:11" s="109" customFormat="1" x14ac:dyDescent="0.35">
      <c r="A93" s="92">
        <v>92</v>
      </c>
      <c r="B93" s="98" t="s">
        <v>150</v>
      </c>
      <c r="C93" s="97" t="s">
        <v>765</v>
      </c>
      <c r="D93" s="97" t="s">
        <v>956</v>
      </c>
      <c r="E93" s="97" t="s">
        <v>1371</v>
      </c>
      <c r="F93" s="92" t="s">
        <v>1370</v>
      </c>
      <c r="G93" s="110" t="e">
        <f>VLOOKUP(B93,#REF!,8,0)</f>
        <v>#REF!</v>
      </c>
      <c r="H93" s="110" t="e">
        <f>VLOOKUP(B93,#REF!,57,0)</f>
        <v>#REF!</v>
      </c>
      <c r="I93" s="92" t="s">
        <v>1374</v>
      </c>
      <c r="J93" s="110" t="e">
        <f>VLOOKUP(B93,#REF!,59,0)</f>
        <v>#REF!</v>
      </c>
      <c r="K93" s="92" t="s">
        <v>937</v>
      </c>
    </row>
    <row r="94" spans="1:11" s="109" customFormat="1" x14ac:dyDescent="0.35">
      <c r="A94" s="110">
        <v>93</v>
      </c>
      <c r="B94" s="98" t="s">
        <v>149</v>
      </c>
      <c r="C94" s="97" t="s">
        <v>754</v>
      </c>
      <c r="D94" s="97" t="s">
        <v>956</v>
      </c>
      <c r="E94" s="97" t="s">
        <v>1371</v>
      </c>
      <c r="F94" s="92" t="s">
        <v>1370</v>
      </c>
      <c r="G94" s="110" t="e">
        <f>VLOOKUP(B94,#REF!,8,0)</f>
        <v>#REF!</v>
      </c>
      <c r="H94" s="110" t="e">
        <f>VLOOKUP(B94,#REF!,57,0)</f>
        <v>#REF!</v>
      </c>
      <c r="I94" s="92" t="s">
        <v>1374</v>
      </c>
      <c r="J94" s="110" t="e">
        <f>VLOOKUP(B94,#REF!,59,0)</f>
        <v>#REF!</v>
      </c>
      <c r="K94" s="92" t="s">
        <v>937</v>
      </c>
    </row>
    <row r="95" spans="1:11" s="109" customFormat="1" x14ac:dyDescent="0.35">
      <c r="A95" s="92">
        <v>94</v>
      </c>
      <c r="B95" s="98" t="s">
        <v>286</v>
      </c>
      <c r="C95" s="97" t="s">
        <v>934</v>
      </c>
      <c r="D95" s="97" t="s">
        <v>889</v>
      </c>
      <c r="E95" s="97" t="s">
        <v>1371</v>
      </c>
      <c r="F95" s="92" t="s">
        <v>1370</v>
      </c>
      <c r="G95" s="110" t="e">
        <f>VLOOKUP(B95,#REF!,8,0)</f>
        <v>#REF!</v>
      </c>
      <c r="H95" s="110" t="e">
        <f>VLOOKUP(B95,#REF!,57,0)</f>
        <v>#REF!</v>
      </c>
      <c r="I95" s="92" t="s">
        <v>1374</v>
      </c>
      <c r="J95" s="110" t="e">
        <f>VLOOKUP(B95,#REF!,59,0)</f>
        <v>#REF!</v>
      </c>
      <c r="K95" s="92" t="s">
        <v>937</v>
      </c>
    </row>
    <row r="96" spans="1:11" s="109" customFormat="1" x14ac:dyDescent="0.35">
      <c r="A96" s="110">
        <v>95</v>
      </c>
      <c r="B96" s="98" t="s">
        <v>285</v>
      </c>
      <c r="C96" s="97" t="s">
        <v>763</v>
      </c>
      <c r="D96" s="97" t="s">
        <v>899</v>
      </c>
      <c r="E96" s="97" t="s">
        <v>1371</v>
      </c>
      <c r="F96" s="92" t="s">
        <v>1370</v>
      </c>
      <c r="G96" s="110" t="e">
        <f>VLOOKUP(B96,#REF!,8,0)</f>
        <v>#REF!</v>
      </c>
      <c r="H96" s="110" t="e">
        <f>VLOOKUP(B96,#REF!,57,0)</f>
        <v>#REF!</v>
      </c>
      <c r="I96" s="92" t="s">
        <v>1374</v>
      </c>
      <c r="J96" s="110" t="e">
        <f>VLOOKUP(B96,#REF!,59,0)</f>
        <v>#REF!</v>
      </c>
      <c r="K96" s="92" t="s">
        <v>937</v>
      </c>
    </row>
    <row r="97" spans="1:11" s="109" customFormat="1" x14ac:dyDescent="0.35">
      <c r="A97" s="92">
        <v>96</v>
      </c>
      <c r="B97" s="98" t="s">
        <v>174</v>
      </c>
      <c r="C97" s="97" t="s">
        <v>933</v>
      </c>
      <c r="D97" s="97" t="s">
        <v>889</v>
      </c>
      <c r="E97" s="97" t="s">
        <v>1371</v>
      </c>
      <c r="F97" s="92" t="s">
        <v>1370</v>
      </c>
      <c r="G97" s="110" t="e">
        <f>VLOOKUP(B97,#REF!,8,0)</f>
        <v>#REF!</v>
      </c>
      <c r="H97" s="110" t="e">
        <f>VLOOKUP(B97,#REF!,57,0)</f>
        <v>#REF!</v>
      </c>
      <c r="I97" s="92" t="s">
        <v>1374</v>
      </c>
      <c r="J97" s="110" t="e">
        <f>VLOOKUP(B97,#REF!,59,0)</f>
        <v>#REF!</v>
      </c>
      <c r="K97" s="92" t="s">
        <v>937</v>
      </c>
    </row>
    <row r="98" spans="1:11" s="109" customFormat="1" x14ac:dyDescent="0.35">
      <c r="A98" s="110">
        <v>97</v>
      </c>
      <c r="B98" s="98" t="s">
        <v>175</v>
      </c>
      <c r="C98" s="97" t="s">
        <v>762</v>
      </c>
      <c r="D98" s="97" t="s">
        <v>889</v>
      </c>
      <c r="E98" s="97" t="s">
        <v>1371</v>
      </c>
      <c r="F98" s="92" t="s">
        <v>1370</v>
      </c>
      <c r="G98" s="110" t="e">
        <f>VLOOKUP(B98,#REF!,8,0)</f>
        <v>#REF!</v>
      </c>
      <c r="H98" s="110" t="e">
        <f>VLOOKUP(B98,#REF!,57,0)</f>
        <v>#REF!</v>
      </c>
      <c r="I98" s="92" t="s">
        <v>1374</v>
      </c>
      <c r="J98" s="110" t="e">
        <f>VLOOKUP(B98,#REF!,59,0)</f>
        <v>#REF!</v>
      </c>
      <c r="K98" s="92" t="s">
        <v>937</v>
      </c>
    </row>
    <row r="99" spans="1:11" s="109" customFormat="1" x14ac:dyDescent="0.35">
      <c r="A99" s="92">
        <v>98</v>
      </c>
      <c r="B99" s="98" t="s">
        <v>176</v>
      </c>
      <c r="C99" s="97" t="s">
        <v>933</v>
      </c>
      <c r="D99" s="97" t="s">
        <v>829</v>
      </c>
      <c r="E99" s="97" t="s">
        <v>1238</v>
      </c>
      <c r="F99" s="92" t="s">
        <v>1369</v>
      </c>
      <c r="G99" s="110" t="e">
        <f>VLOOKUP(B99,#REF!,8,0)</f>
        <v>#REF!</v>
      </c>
      <c r="H99" s="110" t="e">
        <f>VLOOKUP(B99,#REF!,57,0)</f>
        <v>#REF!</v>
      </c>
      <c r="I99" s="92" t="s">
        <v>1361</v>
      </c>
      <c r="J99" s="110" t="e">
        <f>VLOOKUP(B99,#REF!,59,0)</f>
        <v>#REF!</v>
      </c>
      <c r="K99" s="92" t="s">
        <v>937</v>
      </c>
    </row>
    <row r="100" spans="1:11" s="109" customFormat="1" x14ac:dyDescent="0.35">
      <c r="A100" s="110">
        <v>99</v>
      </c>
      <c r="B100" s="98" t="s">
        <v>208</v>
      </c>
      <c r="C100" s="97" t="s">
        <v>749</v>
      </c>
      <c r="D100" s="97" t="s">
        <v>832</v>
      </c>
      <c r="E100" s="97" t="s">
        <v>1239</v>
      </c>
      <c r="F100" s="92" t="s">
        <v>1369</v>
      </c>
      <c r="G100" s="110" t="e">
        <f>VLOOKUP(B100,#REF!,8,0)</f>
        <v>#REF!</v>
      </c>
      <c r="H100" s="110" t="e">
        <f>VLOOKUP(B100,#REF!,57,0)</f>
        <v>#REF!</v>
      </c>
      <c r="I100" s="92" t="s">
        <v>1361</v>
      </c>
      <c r="J100" s="110" t="e">
        <f>VLOOKUP(B100,#REF!,59,0)</f>
        <v>#REF!</v>
      </c>
      <c r="K100" s="92" t="s">
        <v>937</v>
      </c>
    </row>
    <row r="101" spans="1:11" s="109" customFormat="1" x14ac:dyDescent="0.35">
      <c r="A101" s="92">
        <v>100</v>
      </c>
      <c r="B101" s="98" t="s">
        <v>177</v>
      </c>
      <c r="C101" s="97" t="s">
        <v>933</v>
      </c>
      <c r="D101" s="97" t="s">
        <v>829</v>
      </c>
      <c r="E101" s="97" t="s">
        <v>1238</v>
      </c>
      <c r="F101" s="92" t="s">
        <v>1369</v>
      </c>
      <c r="G101" s="110" t="e">
        <f>VLOOKUP(B101,#REF!,8,0)</f>
        <v>#REF!</v>
      </c>
      <c r="H101" s="110" t="e">
        <f>VLOOKUP(B101,#REF!,57,0)</f>
        <v>#REF!</v>
      </c>
      <c r="I101" s="92" t="s">
        <v>1361</v>
      </c>
      <c r="J101" s="110" t="e">
        <f>VLOOKUP(B101,#REF!,59,0)</f>
        <v>#REF!</v>
      </c>
      <c r="K101" s="92" t="s">
        <v>937</v>
      </c>
    </row>
    <row r="102" spans="1:11" s="109" customFormat="1" x14ac:dyDescent="0.35">
      <c r="A102" s="110">
        <v>101</v>
      </c>
      <c r="B102" s="98" t="s">
        <v>178</v>
      </c>
      <c r="C102" s="97" t="s">
        <v>762</v>
      </c>
      <c r="D102" s="97" t="s">
        <v>829</v>
      </c>
      <c r="E102" s="97" t="s">
        <v>1236</v>
      </c>
      <c r="F102" s="92" t="s">
        <v>1369</v>
      </c>
      <c r="G102" s="110" t="e">
        <f>VLOOKUP(B102,#REF!,8,0)</f>
        <v>#REF!</v>
      </c>
      <c r="H102" s="110" t="e">
        <f>VLOOKUP(B102,#REF!,57,0)</f>
        <v>#REF!</v>
      </c>
      <c r="I102" s="92" t="s">
        <v>1362</v>
      </c>
      <c r="J102" s="110" t="e">
        <f>VLOOKUP(B102,#REF!,59,0)</f>
        <v>#REF!</v>
      </c>
      <c r="K102" s="92" t="s">
        <v>937</v>
      </c>
    </row>
    <row r="103" spans="1:11" s="109" customFormat="1" x14ac:dyDescent="0.35">
      <c r="A103" s="92">
        <v>102</v>
      </c>
      <c r="B103" s="98" t="s">
        <v>179</v>
      </c>
      <c r="C103" s="97" t="s">
        <v>762</v>
      </c>
      <c r="D103" s="97" t="s">
        <v>829</v>
      </c>
      <c r="E103" s="97" t="s">
        <v>1236</v>
      </c>
      <c r="F103" s="92" t="s">
        <v>1369</v>
      </c>
      <c r="G103" s="110" t="e">
        <f>VLOOKUP(B103,#REF!,8,0)</f>
        <v>#REF!</v>
      </c>
      <c r="H103" s="110" t="e">
        <f>VLOOKUP(B103,#REF!,57,0)</f>
        <v>#REF!</v>
      </c>
      <c r="I103" s="92" t="s">
        <v>1362</v>
      </c>
      <c r="J103" s="110" t="e">
        <f>VLOOKUP(B103,#REF!,59,0)</f>
        <v>#REF!</v>
      </c>
      <c r="K103" s="92" t="s">
        <v>937</v>
      </c>
    </row>
    <row r="104" spans="1:11" s="109" customFormat="1" x14ac:dyDescent="0.35">
      <c r="A104" s="110">
        <v>103</v>
      </c>
      <c r="B104" s="98" t="s">
        <v>287</v>
      </c>
      <c r="C104" s="97" t="s">
        <v>934</v>
      </c>
      <c r="D104" s="97" t="s">
        <v>834</v>
      </c>
      <c r="E104" s="97" t="s">
        <v>1371</v>
      </c>
      <c r="F104" s="92" t="s">
        <v>1370</v>
      </c>
      <c r="G104" s="110" t="e">
        <f>VLOOKUP(B104,#REF!,8,0)</f>
        <v>#REF!</v>
      </c>
      <c r="H104" s="110" t="e">
        <f>VLOOKUP(B104,#REF!,57,0)</f>
        <v>#REF!</v>
      </c>
      <c r="I104" s="92" t="s">
        <v>1374</v>
      </c>
      <c r="J104" s="110" t="e">
        <f>VLOOKUP(B104,#REF!,59,0)</f>
        <v>#REF!</v>
      </c>
      <c r="K104" s="92" t="s">
        <v>937</v>
      </c>
    </row>
    <row r="105" spans="1:11" s="109" customFormat="1" x14ac:dyDescent="0.35">
      <c r="A105" s="92">
        <v>104</v>
      </c>
      <c r="B105" s="98" t="s">
        <v>288</v>
      </c>
      <c r="C105" s="97" t="s">
        <v>763</v>
      </c>
      <c r="D105" s="97" t="s">
        <v>834</v>
      </c>
      <c r="E105" s="97" t="s">
        <v>1371</v>
      </c>
      <c r="F105" s="92" t="s">
        <v>1370</v>
      </c>
      <c r="G105" s="110" t="e">
        <f>VLOOKUP(B105,#REF!,8,0)</f>
        <v>#REF!</v>
      </c>
      <c r="H105" s="110" t="e">
        <f>VLOOKUP(B105,#REF!,57,0)</f>
        <v>#REF!</v>
      </c>
      <c r="I105" s="92" t="s">
        <v>1374</v>
      </c>
      <c r="J105" s="110" t="e">
        <f>VLOOKUP(B105,#REF!,59,0)</f>
        <v>#REF!</v>
      </c>
      <c r="K105" s="92" t="s">
        <v>937</v>
      </c>
    </row>
    <row r="106" spans="1:11" s="109" customFormat="1" x14ac:dyDescent="0.35">
      <c r="A106" s="110">
        <v>105</v>
      </c>
      <c r="B106" s="98" t="s">
        <v>180</v>
      </c>
      <c r="C106" s="97" t="s">
        <v>762</v>
      </c>
      <c r="D106" s="97" t="s">
        <v>895</v>
      </c>
      <c r="E106" s="97" t="s">
        <v>1371</v>
      </c>
      <c r="F106" s="92" t="s">
        <v>1370</v>
      </c>
      <c r="G106" s="110" t="e">
        <f>VLOOKUP(B106,#REF!,8,0)</f>
        <v>#REF!</v>
      </c>
      <c r="H106" s="110" t="e">
        <f>VLOOKUP(B106,#REF!,57,0)</f>
        <v>#REF!</v>
      </c>
      <c r="I106" s="92" t="s">
        <v>1374</v>
      </c>
      <c r="J106" s="110" t="e">
        <f>VLOOKUP(B106,#REF!,59,0)</f>
        <v>#REF!</v>
      </c>
      <c r="K106" s="92" t="s">
        <v>937</v>
      </c>
    </row>
    <row r="107" spans="1:11" s="109" customFormat="1" x14ac:dyDescent="0.35">
      <c r="A107" s="92">
        <v>106</v>
      </c>
      <c r="B107" s="98" t="s">
        <v>181</v>
      </c>
      <c r="C107" s="97" t="s">
        <v>933</v>
      </c>
      <c r="D107" s="97" t="s">
        <v>895</v>
      </c>
      <c r="E107" s="97" t="s">
        <v>1371</v>
      </c>
      <c r="F107" s="92" t="s">
        <v>1370</v>
      </c>
      <c r="G107" s="110" t="e">
        <f>VLOOKUP(B107,#REF!,8,0)</f>
        <v>#REF!</v>
      </c>
      <c r="H107" s="110" t="e">
        <f>VLOOKUP(B107,#REF!,57,0)</f>
        <v>#REF!</v>
      </c>
      <c r="I107" s="92" t="s">
        <v>1374</v>
      </c>
      <c r="J107" s="110" t="e">
        <f>VLOOKUP(B107,#REF!,59,0)</f>
        <v>#REF!</v>
      </c>
      <c r="K107" s="92" t="s">
        <v>937</v>
      </c>
    </row>
    <row r="108" spans="1:11" s="109" customFormat="1" x14ac:dyDescent="0.35">
      <c r="A108" s="110">
        <v>107</v>
      </c>
      <c r="B108" s="98" t="s">
        <v>182</v>
      </c>
      <c r="C108" s="97" t="s">
        <v>934</v>
      </c>
      <c r="D108" s="97" t="s">
        <v>895</v>
      </c>
      <c r="E108" s="97" t="s">
        <v>1371</v>
      </c>
      <c r="F108" s="92" t="s">
        <v>1370</v>
      </c>
      <c r="G108" s="110" t="e">
        <f>VLOOKUP(B108,#REF!,8,0)</f>
        <v>#REF!</v>
      </c>
      <c r="H108" s="110" t="e">
        <f>VLOOKUP(B108,#REF!,57,0)</f>
        <v>#REF!</v>
      </c>
      <c r="I108" s="92" t="s">
        <v>1374</v>
      </c>
      <c r="J108" s="110" t="e">
        <f>VLOOKUP(B108,#REF!,59,0)</f>
        <v>#REF!</v>
      </c>
      <c r="K108" s="92" t="s">
        <v>937</v>
      </c>
    </row>
    <row r="109" spans="1:11" s="109" customFormat="1" x14ac:dyDescent="0.35">
      <c r="A109" s="92">
        <v>108</v>
      </c>
      <c r="B109" s="98" t="s">
        <v>209</v>
      </c>
      <c r="C109" s="97" t="s">
        <v>749</v>
      </c>
      <c r="D109" s="97" t="s">
        <v>894</v>
      </c>
      <c r="E109" s="97" t="s">
        <v>1239</v>
      </c>
      <c r="F109" s="92" t="s">
        <v>1369</v>
      </c>
      <c r="G109" s="110" t="e">
        <f>VLOOKUP(B109,#REF!,8,0)</f>
        <v>#REF!</v>
      </c>
      <c r="H109" s="110" t="e">
        <f>VLOOKUP(B109,#REF!,57,0)</f>
        <v>#REF!</v>
      </c>
      <c r="I109" s="92" t="s">
        <v>1374</v>
      </c>
      <c r="J109" s="110" t="e">
        <f>VLOOKUP(B109,#REF!,59,0)</f>
        <v>#REF!</v>
      </c>
      <c r="K109" s="92" t="s">
        <v>937</v>
      </c>
    </row>
    <row r="110" spans="1:11" s="109" customFormat="1" x14ac:dyDescent="0.35">
      <c r="A110" s="110">
        <v>109</v>
      </c>
      <c r="B110" s="98" t="s">
        <v>183</v>
      </c>
      <c r="C110" s="97" t="s">
        <v>933</v>
      </c>
      <c r="D110" s="97" t="s">
        <v>894</v>
      </c>
      <c r="E110" s="97" t="s">
        <v>1238</v>
      </c>
      <c r="F110" s="92" t="s">
        <v>1369</v>
      </c>
      <c r="G110" s="110" t="e">
        <f>VLOOKUP(B110,#REF!,8,0)</f>
        <v>#REF!</v>
      </c>
      <c r="H110" s="110" t="e">
        <f>VLOOKUP(B110,#REF!,57,0)</f>
        <v>#REF!</v>
      </c>
      <c r="I110" s="92" t="s">
        <v>1374</v>
      </c>
      <c r="J110" s="110" t="e">
        <f>VLOOKUP(B110,#REF!,59,0)</f>
        <v>#REF!</v>
      </c>
      <c r="K110" s="92" t="s">
        <v>937</v>
      </c>
    </row>
    <row r="111" spans="1:11" s="109" customFormat="1" x14ac:dyDescent="0.35">
      <c r="A111" s="92">
        <v>110</v>
      </c>
      <c r="B111" s="98" t="s">
        <v>184</v>
      </c>
      <c r="C111" s="97" t="s">
        <v>933</v>
      </c>
      <c r="D111" s="97" t="s">
        <v>894</v>
      </c>
      <c r="E111" s="97" t="s">
        <v>1238</v>
      </c>
      <c r="F111" s="92" t="s">
        <v>1369</v>
      </c>
      <c r="G111" s="110" t="e">
        <f>VLOOKUP(B111,#REF!,8,0)</f>
        <v>#REF!</v>
      </c>
      <c r="H111" s="110" t="e">
        <f>VLOOKUP(B111,#REF!,57,0)</f>
        <v>#REF!</v>
      </c>
      <c r="I111" s="92" t="s">
        <v>1374</v>
      </c>
      <c r="J111" s="110" t="e">
        <f>VLOOKUP(B111,#REF!,59,0)</f>
        <v>#REF!</v>
      </c>
      <c r="K111" s="92" t="s">
        <v>937</v>
      </c>
    </row>
    <row r="112" spans="1:11" s="109" customFormat="1" x14ac:dyDescent="0.35">
      <c r="A112" s="110">
        <v>111</v>
      </c>
      <c r="B112" s="98" t="s">
        <v>185</v>
      </c>
      <c r="C112" s="97" t="s">
        <v>762</v>
      </c>
      <c r="D112" s="97" t="s">
        <v>894</v>
      </c>
      <c r="E112" s="97" t="s">
        <v>1236</v>
      </c>
      <c r="F112" s="92" t="s">
        <v>1369</v>
      </c>
      <c r="G112" s="110" t="e">
        <f>VLOOKUP(B112,#REF!,8,0)</f>
        <v>#REF!</v>
      </c>
      <c r="H112" s="110" t="e">
        <f>VLOOKUP(B112,#REF!,57,0)</f>
        <v>#REF!</v>
      </c>
      <c r="I112" s="92" t="s">
        <v>1374</v>
      </c>
      <c r="J112" s="110" t="e">
        <f>VLOOKUP(B112,#REF!,59,0)</f>
        <v>#REF!</v>
      </c>
      <c r="K112" s="92" t="s">
        <v>937</v>
      </c>
    </row>
    <row r="113" spans="1:11" s="109" customFormat="1" x14ac:dyDescent="0.35">
      <c r="A113" s="92">
        <v>112</v>
      </c>
      <c r="B113" s="98" t="s">
        <v>186</v>
      </c>
      <c r="C113" s="97" t="s">
        <v>762</v>
      </c>
      <c r="D113" s="97" t="s">
        <v>894</v>
      </c>
      <c r="E113" s="97" t="s">
        <v>1236</v>
      </c>
      <c r="F113" s="92" t="s">
        <v>1369</v>
      </c>
      <c r="G113" s="110" t="e">
        <f>VLOOKUP(B113,#REF!,8,0)</f>
        <v>#REF!</v>
      </c>
      <c r="H113" s="110" t="e">
        <f>VLOOKUP(B113,#REF!,57,0)</f>
        <v>#REF!</v>
      </c>
      <c r="I113" s="92" t="s">
        <v>1374</v>
      </c>
      <c r="J113" s="110" t="e">
        <f>VLOOKUP(B113,#REF!,59,0)</f>
        <v>#REF!</v>
      </c>
      <c r="K113" s="92" t="s">
        <v>937</v>
      </c>
    </row>
    <row r="114" spans="1:11" s="109" customFormat="1" x14ac:dyDescent="0.35">
      <c r="A114" s="110">
        <v>113</v>
      </c>
      <c r="B114" s="98" t="s">
        <v>187</v>
      </c>
      <c r="C114" s="97" t="s">
        <v>934</v>
      </c>
      <c r="D114" s="97" t="s">
        <v>865</v>
      </c>
      <c r="E114" s="97" t="s">
        <v>1371</v>
      </c>
      <c r="F114" s="92" t="s">
        <v>1370</v>
      </c>
      <c r="G114" s="110" t="e">
        <f>VLOOKUP(B114,#REF!,8,0)</f>
        <v>#REF!</v>
      </c>
      <c r="H114" s="110" t="e">
        <f>VLOOKUP(B114,#REF!,57,0)</f>
        <v>#REF!</v>
      </c>
      <c r="I114" s="92" t="s">
        <v>1374</v>
      </c>
      <c r="J114" s="110" t="e">
        <f>VLOOKUP(B114,#REF!,59,0)</f>
        <v>#REF!</v>
      </c>
      <c r="K114" s="92" t="s">
        <v>937</v>
      </c>
    </row>
    <row r="115" spans="1:11" s="109" customFormat="1" x14ac:dyDescent="0.35">
      <c r="A115" s="92">
        <v>114</v>
      </c>
      <c r="B115" s="98" t="s">
        <v>188</v>
      </c>
      <c r="C115" s="97" t="s">
        <v>933</v>
      </c>
      <c r="D115" s="97" t="s">
        <v>865</v>
      </c>
      <c r="E115" s="97" t="s">
        <v>1371</v>
      </c>
      <c r="F115" s="92" t="s">
        <v>1370</v>
      </c>
      <c r="G115" s="110" t="e">
        <f>VLOOKUP(B115,#REF!,8,0)</f>
        <v>#REF!</v>
      </c>
      <c r="H115" s="110" t="e">
        <f>VLOOKUP(B115,#REF!,57,0)</f>
        <v>#REF!</v>
      </c>
      <c r="I115" s="92" t="s">
        <v>1374</v>
      </c>
      <c r="J115" s="110" t="e">
        <f>VLOOKUP(B115,#REF!,59,0)</f>
        <v>#REF!</v>
      </c>
      <c r="K115" s="92" t="s">
        <v>937</v>
      </c>
    </row>
    <row r="116" spans="1:11" s="109" customFormat="1" x14ac:dyDescent="0.35">
      <c r="A116" s="110">
        <v>115</v>
      </c>
      <c r="B116" s="98" t="s">
        <v>189</v>
      </c>
      <c r="C116" s="97" t="s">
        <v>762</v>
      </c>
      <c r="D116" s="97" t="s">
        <v>865</v>
      </c>
      <c r="E116" s="97" t="s">
        <v>1371</v>
      </c>
      <c r="F116" s="92" t="s">
        <v>1370</v>
      </c>
      <c r="G116" s="110" t="e">
        <f>VLOOKUP(B116,#REF!,8,0)</f>
        <v>#REF!</v>
      </c>
      <c r="H116" s="110" t="e">
        <f>VLOOKUP(B116,#REF!,57,0)</f>
        <v>#REF!</v>
      </c>
      <c r="I116" s="92" t="s">
        <v>1374</v>
      </c>
      <c r="J116" s="110" t="e">
        <f>VLOOKUP(B116,#REF!,59,0)</f>
        <v>#REF!</v>
      </c>
      <c r="K116" s="92" t="s">
        <v>937</v>
      </c>
    </row>
    <row r="117" spans="1:11" s="109" customFormat="1" x14ac:dyDescent="0.35">
      <c r="A117" s="92">
        <v>116</v>
      </c>
      <c r="B117" s="98" t="s">
        <v>190</v>
      </c>
      <c r="C117" s="97" t="s">
        <v>934</v>
      </c>
      <c r="D117" s="97" t="s">
        <v>890</v>
      </c>
      <c r="E117" s="97" t="s">
        <v>1371</v>
      </c>
      <c r="F117" s="92" t="s">
        <v>1370</v>
      </c>
      <c r="G117" s="110" t="e">
        <f>VLOOKUP(B117,#REF!,8,0)</f>
        <v>#REF!</v>
      </c>
      <c r="H117" s="110" t="e">
        <f>VLOOKUP(B117,#REF!,57,0)</f>
        <v>#REF!</v>
      </c>
      <c r="I117" s="92" t="s">
        <v>1374</v>
      </c>
      <c r="J117" s="110" t="e">
        <f>VLOOKUP(B117,#REF!,59,0)</f>
        <v>#REF!</v>
      </c>
      <c r="K117" s="92" t="s">
        <v>937</v>
      </c>
    </row>
    <row r="118" spans="1:11" s="109" customFormat="1" x14ac:dyDescent="0.35">
      <c r="A118" s="110">
        <v>117</v>
      </c>
      <c r="B118" s="98" t="s">
        <v>191</v>
      </c>
      <c r="C118" s="97" t="s">
        <v>933</v>
      </c>
      <c r="D118" s="97" t="s">
        <v>890</v>
      </c>
      <c r="E118" s="97" t="s">
        <v>1335</v>
      </c>
      <c r="F118" s="92" t="s">
        <v>1370</v>
      </c>
      <c r="G118" s="110" t="e">
        <f>VLOOKUP(B118,#REF!,8,0)</f>
        <v>#REF!</v>
      </c>
      <c r="H118" s="110" t="e">
        <f>VLOOKUP(B118,#REF!,57,0)</f>
        <v>#REF!</v>
      </c>
      <c r="I118" s="92" t="s">
        <v>1362</v>
      </c>
      <c r="J118" s="110" t="e">
        <f>VLOOKUP(B118,#REF!,59,0)</f>
        <v>#REF!</v>
      </c>
      <c r="K118" s="92" t="s">
        <v>937</v>
      </c>
    </row>
    <row r="119" spans="1:11" s="109" customFormat="1" x14ac:dyDescent="0.35">
      <c r="A119" s="92">
        <v>118</v>
      </c>
      <c r="B119" s="98" t="s">
        <v>192</v>
      </c>
      <c r="C119" s="97" t="s">
        <v>762</v>
      </c>
      <c r="D119" s="97" t="s">
        <v>890</v>
      </c>
      <c r="E119" s="97" t="s">
        <v>1371</v>
      </c>
      <c r="F119" s="92" t="s">
        <v>1370</v>
      </c>
      <c r="G119" s="110" t="e">
        <f>VLOOKUP(B119,#REF!,8,0)</f>
        <v>#REF!</v>
      </c>
      <c r="H119" s="110" t="e">
        <f>VLOOKUP(B119,#REF!,57,0)</f>
        <v>#REF!</v>
      </c>
      <c r="I119" s="92" t="s">
        <v>1374</v>
      </c>
      <c r="J119" s="110" t="e">
        <f>VLOOKUP(B119,#REF!,59,0)</f>
        <v>#REF!</v>
      </c>
      <c r="K119" s="92" t="s">
        <v>937</v>
      </c>
    </row>
    <row r="120" spans="1:11" s="109" customFormat="1" x14ac:dyDescent="0.35">
      <c r="A120" s="110">
        <v>119</v>
      </c>
      <c r="B120" s="98" t="s">
        <v>193</v>
      </c>
      <c r="C120" s="97" t="s">
        <v>934</v>
      </c>
      <c r="D120" s="97" t="s">
        <v>830</v>
      </c>
      <c r="E120" s="97" t="s">
        <v>1371</v>
      </c>
      <c r="F120" s="92" t="s">
        <v>1370</v>
      </c>
      <c r="G120" s="110" t="e">
        <f>VLOOKUP(B120,#REF!,8,0)</f>
        <v>#REF!</v>
      </c>
      <c r="H120" s="110" t="e">
        <f>VLOOKUP(B120,#REF!,57,0)</f>
        <v>#REF!</v>
      </c>
      <c r="I120" s="92" t="s">
        <v>1374</v>
      </c>
      <c r="J120" s="110" t="e">
        <f>VLOOKUP(B120,#REF!,59,0)</f>
        <v>#REF!</v>
      </c>
      <c r="K120" s="92" t="s">
        <v>937</v>
      </c>
    </row>
    <row r="121" spans="1:11" s="109" customFormat="1" x14ac:dyDescent="0.35">
      <c r="A121" s="92">
        <v>120</v>
      </c>
      <c r="B121" s="98" t="s">
        <v>194</v>
      </c>
      <c r="C121" s="97" t="s">
        <v>762</v>
      </c>
      <c r="D121" s="97" t="s">
        <v>830</v>
      </c>
      <c r="E121" s="97" t="s">
        <v>1236</v>
      </c>
      <c r="F121" s="92" t="s">
        <v>1369</v>
      </c>
      <c r="G121" s="110" t="e">
        <f>VLOOKUP(B121,#REF!,8,0)</f>
        <v>#REF!</v>
      </c>
      <c r="H121" s="110" t="e">
        <f>VLOOKUP(B121,#REF!,57,0)</f>
        <v>#REF!</v>
      </c>
      <c r="I121" s="92" t="s">
        <v>1374</v>
      </c>
      <c r="J121" s="110" t="e">
        <f>VLOOKUP(B121,#REF!,59,0)</f>
        <v>#REF!</v>
      </c>
      <c r="K121" s="92" t="s">
        <v>937</v>
      </c>
    </row>
    <row r="122" spans="1:11" s="109" customFormat="1" x14ac:dyDescent="0.35">
      <c r="A122" s="110">
        <v>121</v>
      </c>
      <c r="B122" s="98" t="s">
        <v>195</v>
      </c>
      <c r="C122" s="97" t="s">
        <v>932</v>
      </c>
      <c r="D122" s="97" t="s">
        <v>830</v>
      </c>
      <c r="E122" s="97" t="s">
        <v>1238</v>
      </c>
      <c r="F122" s="92" t="s">
        <v>1369</v>
      </c>
      <c r="G122" s="110" t="e">
        <f>VLOOKUP(B122,#REF!,8,0)</f>
        <v>#REF!</v>
      </c>
      <c r="H122" s="110" t="e">
        <f>VLOOKUP(B122,#REF!,57,0)</f>
        <v>#REF!</v>
      </c>
      <c r="I122" s="92" t="s">
        <v>1374</v>
      </c>
      <c r="J122" s="110" t="e">
        <f>VLOOKUP(B122,#REF!,59,0)</f>
        <v>#REF!</v>
      </c>
      <c r="K122" s="92" t="s">
        <v>937</v>
      </c>
    </row>
    <row r="123" spans="1:11" s="109" customFormat="1" x14ac:dyDescent="0.35">
      <c r="A123" s="92">
        <v>122</v>
      </c>
      <c r="B123" s="98" t="s">
        <v>289</v>
      </c>
      <c r="C123" s="97" t="s">
        <v>934</v>
      </c>
      <c r="D123" s="97" t="s">
        <v>786</v>
      </c>
      <c r="E123" s="97" t="s">
        <v>1371</v>
      </c>
      <c r="F123" s="92" t="s">
        <v>1370</v>
      </c>
      <c r="G123" s="110" t="e">
        <f>VLOOKUP(B123,#REF!,8,0)</f>
        <v>#REF!</v>
      </c>
      <c r="H123" s="110" t="e">
        <f>VLOOKUP(B123,#REF!,57,0)</f>
        <v>#REF!</v>
      </c>
      <c r="I123" s="92" t="s">
        <v>1374</v>
      </c>
      <c r="J123" s="110" t="e">
        <f>VLOOKUP(B123,#REF!,59,0)</f>
        <v>#REF!</v>
      </c>
      <c r="K123" s="92" t="s">
        <v>937</v>
      </c>
    </row>
    <row r="124" spans="1:11" s="109" customFormat="1" x14ac:dyDescent="0.35">
      <c r="A124" s="110">
        <v>123</v>
      </c>
      <c r="B124" s="98" t="s">
        <v>290</v>
      </c>
      <c r="C124" s="97" t="s">
        <v>763</v>
      </c>
      <c r="D124" s="97" t="s">
        <v>786</v>
      </c>
      <c r="E124" s="97" t="s">
        <v>1371</v>
      </c>
      <c r="F124" s="92" t="s">
        <v>1370</v>
      </c>
      <c r="G124" s="110" t="e">
        <f>VLOOKUP(B124,#REF!,8,0)</f>
        <v>#REF!</v>
      </c>
      <c r="H124" s="110" t="e">
        <f>VLOOKUP(B124,#REF!,57,0)</f>
        <v>#REF!</v>
      </c>
      <c r="I124" s="92" t="s">
        <v>1374</v>
      </c>
      <c r="J124" s="110" t="e">
        <f>VLOOKUP(B124,#REF!,59,0)</f>
        <v>#REF!</v>
      </c>
      <c r="K124" s="92" t="s">
        <v>937</v>
      </c>
    </row>
    <row r="125" spans="1:11" s="109" customFormat="1" x14ac:dyDescent="0.35">
      <c r="A125" s="92">
        <v>124</v>
      </c>
      <c r="B125" s="98" t="s">
        <v>291</v>
      </c>
      <c r="C125" s="97" t="s">
        <v>934</v>
      </c>
      <c r="D125" s="97" t="s">
        <v>835</v>
      </c>
      <c r="E125" s="97" t="s">
        <v>1371</v>
      </c>
      <c r="F125" s="92" t="s">
        <v>1370</v>
      </c>
      <c r="G125" s="110" t="e">
        <f>VLOOKUP(B125,#REF!,8,0)</f>
        <v>#REF!</v>
      </c>
      <c r="H125" s="110" t="e">
        <f>VLOOKUP(B125,#REF!,57,0)</f>
        <v>#REF!</v>
      </c>
      <c r="I125" s="92" t="s">
        <v>1374</v>
      </c>
      <c r="J125" s="110" t="e">
        <f>VLOOKUP(B125,#REF!,59,0)</f>
        <v>#REF!</v>
      </c>
      <c r="K125" s="92" t="s">
        <v>937</v>
      </c>
    </row>
    <row r="126" spans="1:11" s="109" customFormat="1" x14ac:dyDescent="0.35">
      <c r="A126" s="110">
        <v>125</v>
      </c>
      <c r="B126" s="98" t="s">
        <v>292</v>
      </c>
      <c r="C126" s="97" t="s">
        <v>763</v>
      </c>
      <c r="D126" s="97" t="s">
        <v>835</v>
      </c>
      <c r="E126" s="97" t="s">
        <v>1371</v>
      </c>
      <c r="F126" s="92" t="s">
        <v>1370</v>
      </c>
      <c r="G126" s="110" t="e">
        <f>VLOOKUP(B126,#REF!,8,0)</f>
        <v>#REF!</v>
      </c>
      <c r="H126" s="110" t="e">
        <f>VLOOKUP(B126,#REF!,57,0)</f>
        <v>#REF!</v>
      </c>
      <c r="I126" s="92" t="s">
        <v>1374</v>
      </c>
      <c r="J126" s="110" t="e">
        <f>VLOOKUP(B126,#REF!,59,0)</f>
        <v>#REF!</v>
      </c>
      <c r="K126" s="92" t="s">
        <v>937</v>
      </c>
    </row>
    <row r="127" spans="1:11" s="109" customFormat="1" x14ac:dyDescent="0.35">
      <c r="A127" s="92">
        <v>126</v>
      </c>
      <c r="B127" s="98" t="s">
        <v>196</v>
      </c>
      <c r="C127" s="97" t="s">
        <v>932</v>
      </c>
      <c r="D127" s="97" t="s">
        <v>830</v>
      </c>
      <c r="E127" s="97" t="s">
        <v>1238</v>
      </c>
      <c r="F127" s="92" t="s">
        <v>1369</v>
      </c>
      <c r="G127" s="110" t="e">
        <f>VLOOKUP(B127,#REF!,8,0)</f>
        <v>#REF!</v>
      </c>
      <c r="H127" s="110" t="e">
        <f>VLOOKUP(B127,#REF!,57,0)</f>
        <v>#REF!</v>
      </c>
      <c r="I127" s="92" t="s">
        <v>1374</v>
      </c>
      <c r="J127" s="110" t="e">
        <f>VLOOKUP(B127,#REF!,59,0)</f>
        <v>#REF!</v>
      </c>
      <c r="K127" s="92" t="s">
        <v>937</v>
      </c>
    </row>
    <row r="128" spans="1:11" s="109" customFormat="1" x14ac:dyDescent="0.35">
      <c r="A128" s="110">
        <v>127</v>
      </c>
      <c r="B128" s="98" t="s">
        <v>197</v>
      </c>
      <c r="C128" s="97" t="s">
        <v>762</v>
      </c>
      <c r="D128" s="97" t="s">
        <v>830</v>
      </c>
      <c r="E128" s="97" t="s">
        <v>1236</v>
      </c>
      <c r="F128" s="92" t="s">
        <v>1369</v>
      </c>
      <c r="G128" s="110" t="e">
        <f>VLOOKUP(B128,#REF!,8,0)</f>
        <v>#REF!</v>
      </c>
      <c r="H128" s="110" t="e">
        <f>VLOOKUP(B128,#REF!,57,0)</f>
        <v>#REF!</v>
      </c>
      <c r="I128" s="92" t="s">
        <v>1374</v>
      </c>
      <c r="J128" s="110" t="e">
        <f>VLOOKUP(B128,#REF!,59,0)</f>
        <v>#REF!</v>
      </c>
      <c r="K128" s="92" t="s">
        <v>937</v>
      </c>
    </row>
    <row r="129" spans="1:11" s="109" customFormat="1" x14ac:dyDescent="0.35">
      <c r="A129" s="92">
        <v>128</v>
      </c>
      <c r="B129" s="98" t="s">
        <v>198</v>
      </c>
      <c r="C129" s="97" t="s">
        <v>934</v>
      </c>
      <c r="D129" s="97" t="s">
        <v>830</v>
      </c>
      <c r="E129" s="97" t="s">
        <v>1371</v>
      </c>
      <c r="F129" s="92" t="s">
        <v>1370</v>
      </c>
      <c r="G129" s="110" t="e">
        <f>VLOOKUP(B129,#REF!,8,0)</f>
        <v>#REF!</v>
      </c>
      <c r="H129" s="110" t="e">
        <f>VLOOKUP(B129,#REF!,57,0)</f>
        <v>#REF!</v>
      </c>
      <c r="I129" s="92" t="s">
        <v>1374</v>
      </c>
      <c r="J129" s="110" t="e">
        <f>VLOOKUP(B129,#REF!,59,0)</f>
        <v>#REF!</v>
      </c>
      <c r="K129" s="92" t="s">
        <v>937</v>
      </c>
    </row>
    <row r="130" spans="1:11" s="109" customFormat="1" x14ac:dyDescent="0.35">
      <c r="A130" s="110">
        <v>129</v>
      </c>
      <c r="B130" s="98" t="s">
        <v>293</v>
      </c>
      <c r="C130" s="97" t="s">
        <v>934</v>
      </c>
      <c r="D130" s="97" t="s">
        <v>898</v>
      </c>
      <c r="E130" s="97" t="s">
        <v>1241</v>
      </c>
      <c r="F130" s="92" t="s">
        <v>1369</v>
      </c>
      <c r="G130" s="110" t="e">
        <f>VLOOKUP(B130,#REF!,8,0)</f>
        <v>#REF!</v>
      </c>
      <c r="H130" s="110" t="e">
        <f>VLOOKUP(B130,#REF!,57,0)</f>
        <v>#REF!</v>
      </c>
      <c r="I130" s="92" t="s">
        <v>1374</v>
      </c>
      <c r="J130" s="110" t="e">
        <f>VLOOKUP(B130,#REF!,59,0)</f>
        <v>#REF!</v>
      </c>
      <c r="K130" s="92" t="s">
        <v>937</v>
      </c>
    </row>
    <row r="131" spans="1:11" s="109" customFormat="1" x14ac:dyDescent="0.35">
      <c r="A131" s="92">
        <v>130</v>
      </c>
      <c r="B131" s="98" t="s">
        <v>294</v>
      </c>
      <c r="C131" s="97" t="s">
        <v>763</v>
      </c>
      <c r="D131" s="97" t="s">
        <v>898</v>
      </c>
      <c r="E131" s="97" t="s">
        <v>1241</v>
      </c>
      <c r="F131" s="92" t="s">
        <v>1369</v>
      </c>
      <c r="G131" s="110" t="e">
        <f>VLOOKUP(B131,#REF!,8,0)</f>
        <v>#REF!</v>
      </c>
      <c r="H131" s="110" t="e">
        <f>VLOOKUP(B131,#REF!,57,0)</f>
        <v>#REF!</v>
      </c>
      <c r="I131" s="92" t="s">
        <v>1374</v>
      </c>
      <c r="J131" s="110" t="e">
        <f>VLOOKUP(B131,#REF!,59,0)</f>
        <v>#REF!</v>
      </c>
      <c r="K131" s="92" t="s">
        <v>937</v>
      </c>
    </row>
    <row r="132" spans="1:11" s="109" customFormat="1" x14ac:dyDescent="0.35">
      <c r="A132" s="110">
        <v>131</v>
      </c>
      <c r="B132" s="98" t="s">
        <v>1242</v>
      </c>
      <c r="C132" s="97" t="s">
        <v>763</v>
      </c>
      <c r="D132" s="97" t="s">
        <v>942</v>
      </c>
      <c r="E132" s="97" t="s">
        <v>1371</v>
      </c>
      <c r="F132" s="92" t="s">
        <v>1370</v>
      </c>
      <c r="G132" s="110" t="e">
        <f>VLOOKUP(B132,#REF!,8,0)</f>
        <v>#REF!</v>
      </c>
      <c r="H132" s="110" t="e">
        <f>VLOOKUP(B132,#REF!,57,0)</f>
        <v>#REF!</v>
      </c>
      <c r="I132" s="92" t="s">
        <v>1374</v>
      </c>
      <c r="J132" s="110" t="e">
        <f>VLOOKUP(B132,#REF!,59,0)</f>
        <v>#REF!</v>
      </c>
      <c r="K132" s="92" t="s">
        <v>937</v>
      </c>
    </row>
    <row r="133" spans="1:11" s="109" customFormat="1" x14ac:dyDescent="0.35">
      <c r="A133" s="92">
        <v>132</v>
      </c>
      <c r="B133" s="98" t="s">
        <v>295</v>
      </c>
      <c r="C133" s="97" t="s">
        <v>934</v>
      </c>
      <c r="D133" s="97" t="s">
        <v>942</v>
      </c>
      <c r="E133" s="97" t="s">
        <v>1241</v>
      </c>
      <c r="F133" s="92" t="s">
        <v>1369</v>
      </c>
      <c r="G133" s="110" t="e">
        <f>VLOOKUP(B133,#REF!,8,0)</f>
        <v>#REF!</v>
      </c>
      <c r="H133" s="110" t="e">
        <f>VLOOKUP(B133,#REF!,57,0)</f>
        <v>#REF!</v>
      </c>
      <c r="I133" s="92" t="s">
        <v>1374</v>
      </c>
      <c r="J133" s="110" t="e">
        <f>VLOOKUP(B133,#REF!,59,0)</f>
        <v>#REF!</v>
      </c>
      <c r="K133" s="92" t="s">
        <v>937</v>
      </c>
    </row>
    <row r="134" spans="1:11" s="109" customFormat="1" x14ac:dyDescent="0.35">
      <c r="A134" s="110">
        <v>133</v>
      </c>
      <c r="B134" s="98" t="s">
        <v>296</v>
      </c>
      <c r="C134" s="97" t="s">
        <v>763</v>
      </c>
      <c r="D134" s="97" t="s">
        <v>942</v>
      </c>
      <c r="E134" s="97" t="s">
        <v>1241</v>
      </c>
      <c r="F134" s="92" t="s">
        <v>1369</v>
      </c>
      <c r="G134" s="110" t="e">
        <f>VLOOKUP(B134,#REF!,8,0)</f>
        <v>#REF!</v>
      </c>
      <c r="H134" s="110" t="e">
        <f>VLOOKUP(B134,#REF!,57,0)</f>
        <v>#REF!</v>
      </c>
      <c r="I134" s="92" t="s">
        <v>1374</v>
      </c>
      <c r="J134" s="110" t="e">
        <f>VLOOKUP(B134,#REF!,59,0)</f>
        <v>#REF!</v>
      </c>
      <c r="K134" s="92" t="s">
        <v>937</v>
      </c>
    </row>
    <row r="135" spans="1:11" s="109" customFormat="1" x14ac:dyDescent="0.35">
      <c r="A135" s="92">
        <v>134</v>
      </c>
      <c r="B135" s="98" t="s">
        <v>297</v>
      </c>
      <c r="C135" s="97" t="s">
        <v>934</v>
      </c>
      <c r="D135" s="97" t="s">
        <v>942</v>
      </c>
      <c r="E135" s="97" t="s">
        <v>1241</v>
      </c>
      <c r="F135" s="92" t="s">
        <v>1369</v>
      </c>
      <c r="G135" s="110" t="e">
        <f>VLOOKUP(B135,#REF!,8,0)</f>
        <v>#REF!</v>
      </c>
      <c r="H135" s="110" t="e">
        <f>VLOOKUP(B135,#REF!,57,0)</f>
        <v>#REF!</v>
      </c>
      <c r="I135" s="92" t="s">
        <v>1374</v>
      </c>
      <c r="J135" s="110" t="e">
        <f>VLOOKUP(B135,#REF!,59,0)</f>
        <v>#REF!</v>
      </c>
      <c r="K135" s="92" t="s">
        <v>937</v>
      </c>
    </row>
    <row r="136" spans="1:11" s="109" customFormat="1" x14ac:dyDescent="0.35">
      <c r="A136" s="110">
        <v>135</v>
      </c>
      <c r="B136" s="98" t="s">
        <v>298</v>
      </c>
      <c r="C136" s="97" t="s">
        <v>763</v>
      </c>
      <c r="D136" s="97" t="s">
        <v>942</v>
      </c>
      <c r="E136" s="97" t="s">
        <v>1241</v>
      </c>
      <c r="F136" s="92" t="s">
        <v>1369</v>
      </c>
      <c r="G136" s="110" t="e">
        <f>VLOOKUP(B136,#REF!,8,0)</f>
        <v>#REF!</v>
      </c>
      <c r="H136" s="110" t="e">
        <f>VLOOKUP(B136,#REF!,57,0)</f>
        <v>#REF!</v>
      </c>
      <c r="I136" s="92" t="s">
        <v>1361</v>
      </c>
      <c r="J136" s="110" t="e">
        <f>VLOOKUP(B136,#REF!,59,0)</f>
        <v>#REF!</v>
      </c>
      <c r="K136" s="92" t="s">
        <v>937</v>
      </c>
    </row>
    <row r="137" spans="1:11" s="109" customFormat="1" x14ac:dyDescent="0.35">
      <c r="A137" s="92">
        <v>136</v>
      </c>
      <c r="B137" s="98" t="s">
        <v>199</v>
      </c>
      <c r="C137" s="97" t="s">
        <v>762</v>
      </c>
      <c r="D137" s="97" t="s">
        <v>831</v>
      </c>
      <c r="E137" s="97" t="s">
        <v>1336</v>
      </c>
      <c r="F137" s="92" t="s">
        <v>1370</v>
      </c>
      <c r="G137" s="110" t="e">
        <f>VLOOKUP(B137,#REF!,8,0)</f>
        <v>#REF!</v>
      </c>
      <c r="H137" s="110" t="e">
        <f>VLOOKUP(B137,#REF!,57,0)</f>
        <v>#REF!</v>
      </c>
      <c r="I137" s="92" t="s">
        <v>1361</v>
      </c>
      <c r="J137" s="110" t="e">
        <f>VLOOKUP(B137,#REF!,59,0)</f>
        <v>#REF!</v>
      </c>
      <c r="K137" s="92" t="s">
        <v>937</v>
      </c>
    </row>
    <row r="138" spans="1:11" s="109" customFormat="1" x14ac:dyDescent="0.35">
      <c r="A138" s="110">
        <v>137</v>
      </c>
      <c r="B138" s="98" t="s">
        <v>200</v>
      </c>
      <c r="C138" s="97" t="s">
        <v>933</v>
      </c>
      <c r="D138" s="97" t="s">
        <v>831</v>
      </c>
      <c r="E138" s="97" t="s">
        <v>1371</v>
      </c>
      <c r="F138" s="92" t="s">
        <v>1370</v>
      </c>
      <c r="G138" s="110" t="e">
        <f>VLOOKUP(B138,#REF!,8,0)</f>
        <v>#REF!</v>
      </c>
      <c r="H138" s="110" t="e">
        <f>VLOOKUP(B138,#REF!,57,0)</f>
        <v>#REF!</v>
      </c>
      <c r="I138" s="92" t="s">
        <v>1374</v>
      </c>
      <c r="J138" s="110" t="e">
        <f>VLOOKUP(B138,#REF!,59,0)</f>
        <v>#REF!</v>
      </c>
      <c r="K138" s="92" t="s">
        <v>937</v>
      </c>
    </row>
    <row r="139" spans="1:11" s="109" customFormat="1" x14ac:dyDescent="0.35">
      <c r="A139" s="92">
        <v>138</v>
      </c>
      <c r="B139" s="98" t="s">
        <v>201</v>
      </c>
      <c r="C139" s="97" t="s">
        <v>934</v>
      </c>
      <c r="D139" s="97" t="s">
        <v>831</v>
      </c>
      <c r="E139" s="97" t="s">
        <v>1371</v>
      </c>
      <c r="F139" s="92" t="s">
        <v>1370</v>
      </c>
      <c r="G139" s="110" t="e">
        <f>VLOOKUP(B139,#REF!,8,0)</f>
        <v>#REF!</v>
      </c>
      <c r="H139" s="110" t="e">
        <f>VLOOKUP(B139,#REF!,57,0)</f>
        <v>#REF!</v>
      </c>
      <c r="I139" s="92" t="s">
        <v>1374</v>
      </c>
      <c r="J139" s="110" t="e">
        <f>VLOOKUP(B139,#REF!,59,0)</f>
        <v>#REF!</v>
      </c>
      <c r="K139" s="92" t="s">
        <v>937</v>
      </c>
    </row>
    <row r="140" spans="1:11" s="109" customFormat="1" x14ac:dyDescent="0.35">
      <c r="A140" s="110">
        <v>139</v>
      </c>
      <c r="B140" s="98" t="s">
        <v>299</v>
      </c>
      <c r="C140" s="97" t="s">
        <v>934</v>
      </c>
      <c r="D140" s="97" t="s">
        <v>896</v>
      </c>
      <c r="E140" s="97" t="s">
        <v>1247</v>
      </c>
      <c r="F140" s="92" t="s">
        <v>1370</v>
      </c>
      <c r="G140" s="110" t="e">
        <f>VLOOKUP(B140,#REF!,8,0)</f>
        <v>#REF!</v>
      </c>
      <c r="H140" s="110" t="e">
        <f>VLOOKUP(B140,#REF!,57,0)</f>
        <v>#REF!</v>
      </c>
      <c r="I140" s="92" t="s">
        <v>1374</v>
      </c>
      <c r="J140" s="110" t="e">
        <f>VLOOKUP(B140,#REF!,59,0)</f>
        <v>#REF!</v>
      </c>
      <c r="K140" s="92" t="s">
        <v>937</v>
      </c>
    </row>
    <row r="141" spans="1:11" s="109" customFormat="1" x14ac:dyDescent="0.35">
      <c r="A141" s="92">
        <v>140</v>
      </c>
      <c r="B141" s="98" t="s">
        <v>1264</v>
      </c>
      <c r="C141" s="97" t="s">
        <v>1364</v>
      </c>
      <c r="D141" s="97" t="s">
        <v>1268</v>
      </c>
      <c r="E141" s="97" t="s">
        <v>1334</v>
      </c>
      <c r="F141" s="92" t="s">
        <v>1370</v>
      </c>
      <c r="G141" s="110" t="e">
        <f>VLOOKUP(B141,#REF!,8,0)</f>
        <v>#REF!</v>
      </c>
      <c r="H141" s="110" t="e">
        <f>VLOOKUP(B141,#REF!,57,0)</f>
        <v>#REF!</v>
      </c>
      <c r="I141" s="92" t="s">
        <v>1361</v>
      </c>
      <c r="J141" s="110" t="e">
        <f>VLOOKUP(B141,#REF!,59,0)</f>
        <v>#REF!</v>
      </c>
      <c r="K141" s="92" t="s">
        <v>937</v>
      </c>
    </row>
    <row r="142" spans="1:11" s="109" customFormat="1" x14ac:dyDescent="0.35">
      <c r="A142" s="110">
        <v>141</v>
      </c>
      <c r="B142" s="98" t="s">
        <v>300</v>
      </c>
      <c r="C142" s="97" t="s">
        <v>763</v>
      </c>
      <c r="D142" s="97" t="s">
        <v>896</v>
      </c>
      <c r="E142" s="97" t="s">
        <v>1247</v>
      </c>
      <c r="F142" s="92" t="s">
        <v>1370</v>
      </c>
      <c r="G142" s="110" t="e">
        <f>VLOOKUP(B142,#REF!,8,0)</f>
        <v>#REF!</v>
      </c>
      <c r="H142" s="110" t="e">
        <f>VLOOKUP(B142,#REF!,57,0)</f>
        <v>#REF!</v>
      </c>
      <c r="I142" s="92" t="s">
        <v>1361</v>
      </c>
      <c r="J142" s="110" t="e">
        <f>VLOOKUP(B142,#REF!,59,0)</f>
        <v>#REF!</v>
      </c>
      <c r="K142" s="92" t="s">
        <v>937</v>
      </c>
    </row>
    <row r="143" spans="1:11" s="109" customFormat="1" x14ac:dyDescent="0.35">
      <c r="A143" s="92">
        <v>142</v>
      </c>
      <c r="B143" s="98" t="s">
        <v>301</v>
      </c>
      <c r="C143" s="97" t="s">
        <v>934</v>
      </c>
      <c r="D143" s="97" t="s">
        <v>897</v>
      </c>
      <c r="E143" s="97" t="s">
        <v>1247</v>
      </c>
      <c r="F143" s="92" t="s">
        <v>1370</v>
      </c>
      <c r="G143" s="110" t="e">
        <f>VLOOKUP(B143,#REF!,8,0)</f>
        <v>#REF!</v>
      </c>
      <c r="H143" s="110" t="e">
        <f>VLOOKUP(B143,#REF!,57,0)</f>
        <v>#REF!</v>
      </c>
      <c r="I143" s="92" t="s">
        <v>1374</v>
      </c>
      <c r="J143" s="110" t="e">
        <f>VLOOKUP(B143,#REF!,59,0)</f>
        <v>#REF!</v>
      </c>
      <c r="K143" s="92" t="s">
        <v>937</v>
      </c>
    </row>
    <row r="144" spans="1:11" s="109" customFormat="1" x14ac:dyDescent="0.35">
      <c r="A144" s="110">
        <v>143</v>
      </c>
      <c r="B144" s="98" t="s">
        <v>302</v>
      </c>
      <c r="C144" s="97" t="s">
        <v>763</v>
      </c>
      <c r="D144" s="97" t="s">
        <v>897</v>
      </c>
      <c r="E144" s="97" t="s">
        <v>1247</v>
      </c>
      <c r="F144" s="92" t="s">
        <v>1370</v>
      </c>
      <c r="G144" s="110" t="e">
        <f>VLOOKUP(B144,#REF!,8,0)</f>
        <v>#REF!</v>
      </c>
      <c r="H144" s="110" t="e">
        <f>VLOOKUP(B144,#REF!,57,0)</f>
        <v>#REF!</v>
      </c>
      <c r="I144" s="92" t="s">
        <v>1361</v>
      </c>
      <c r="J144" s="110" t="e">
        <f>VLOOKUP(B144,#REF!,59,0)</f>
        <v>#REF!</v>
      </c>
      <c r="K144" s="92" t="s">
        <v>937</v>
      </c>
    </row>
    <row r="145" spans="1:11" s="109" customFormat="1" x14ac:dyDescent="0.35">
      <c r="A145" s="92">
        <v>144</v>
      </c>
      <c r="B145" s="98" t="s">
        <v>202</v>
      </c>
      <c r="C145" s="97" t="s">
        <v>934</v>
      </c>
      <c r="D145" s="97" t="s">
        <v>866</v>
      </c>
      <c r="E145" s="97" t="s">
        <v>1371</v>
      </c>
      <c r="F145" s="92" t="s">
        <v>1370</v>
      </c>
      <c r="G145" s="110" t="e">
        <f>VLOOKUP(B145,#REF!,8,0)</f>
        <v>#REF!</v>
      </c>
      <c r="H145" s="110" t="e">
        <f>VLOOKUP(B145,#REF!,57,0)</f>
        <v>#REF!</v>
      </c>
      <c r="I145" s="92" t="s">
        <v>1374</v>
      </c>
      <c r="J145" s="110" t="e">
        <f>VLOOKUP(B145,#REF!,59,0)</f>
        <v>#REF!</v>
      </c>
      <c r="K145" s="92" t="s">
        <v>937</v>
      </c>
    </row>
    <row r="146" spans="1:11" s="109" customFormat="1" x14ac:dyDescent="0.35">
      <c r="A146" s="110">
        <v>145</v>
      </c>
      <c r="B146" s="98" t="s">
        <v>303</v>
      </c>
      <c r="C146" s="97" t="s">
        <v>934</v>
      </c>
      <c r="D146" s="97" t="s">
        <v>866</v>
      </c>
      <c r="E146" s="97" t="s">
        <v>1247</v>
      </c>
      <c r="F146" s="92" t="s">
        <v>1370</v>
      </c>
      <c r="G146" s="110" t="e">
        <f>VLOOKUP(B146,#REF!,8,0)</f>
        <v>#REF!</v>
      </c>
      <c r="H146" s="110" t="e">
        <f>VLOOKUP(B146,#REF!,57,0)</f>
        <v>#REF!</v>
      </c>
      <c r="I146" s="92" t="s">
        <v>1374</v>
      </c>
      <c r="J146" s="110" t="e">
        <f>VLOOKUP(B146,#REF!,59,0)</f>
        <v>#REF!</v>
      </c>
      <c r="K146" s="92" t="s">
        <v>937</v>
      </c>
    </row>
    <row r="147" spans="1:11" s="109" customFormat="1" x14ac:dyDescent="0.35">
      <c r="A147" s="92">
        <v>146</v>
      </c>
      <c r="B147" s="98" t="s">
        <v>172</v>
      </c>
      <c r="C147" s="97" t="s">
        <v>764</v>
      </c>
      <c r="D147" s="97" t="s">
        <v>870</v>
      </c>
      <c r="E147" s="97" t="s">
        <v>1371</v>
      </c>
      <c r="F147" s="92" t="s">
        <v>1370</v>
      </c>
      <c r="G147" s="110" t="e">
        <f>VLOOKUP(B147,#REF!,8,0)</f>
        <v>#REF!</v>
      </c>
      <c r="H147" s="110" t="e">
        <f>VLOOKUP(B147,#REF!,57,0)</f>
        <v>#REF!</v>
      </c>
      <c r="I147" s="92" t="s">
        <v>1374</v>
      </c>
      <c r="J147" s="110" t="e">
        <f>VLOOKUP(B147,#REF!,59,0)</f>
        <v>#REF!</v>
      </c>
      <c r="K147" s="92" t="s">
        <v>937</v>
      </c>
    </row>
    <row r="148" spans="1:11" s="109" customFormat="1" x14ac:dyDescent="0.35">
      <c r="A148" s="110">
        <v>147</v>
      </c>
      <c r="B148" s="98" t="s">
        <v>304</v>
      </c>
      <c r="C148" s="97" t="s">
        <v>763</v>
      </c>
      <c r="D148" s="97" t="s">
        <v>866</v>
      </c>
      <c r="E148" s="97" t="s">
        <v>1247</v>
      </c>
      <c r="F148" s="92" t="s">
        <v>1370</v>
      </c>
      <c r="G148" s="110" t="e">
        <f>VLOOKUP(B148,#REF!,8,0)</f>
        <v>#REF!</v>
      </c>
      <c r="H148" s="110" t="e">
        <f>VLOOKUP(B148,#REF!,57,0)</f>
        <v>#REF!</v>
      </c>
      <c r="I148" s="92" t="s">
        <v>1361</v>
      </c>
      <c r="J148" s="110" t="e">
        <f>VLOOKUP(B148,#REF!,59,0)</f>
        <v>#REF!</v>
      </c>
      <c r="K148" s="92" t="s">
        <v>937</v>
      </c>
    </row>
    <row r="149" spans="1:11" s="109" customFormat="1" x14ac:dyDescent="0.35">
      <c r="A149" s="92">
        <v>148</v>
      </c>
      <c r="B149" s="98" t="s">
        <v>203</v>
      </c>
      <c r="C149" s="97" t="s">
        <v>933</v>
      </c>
      <c r="D149" s="97" t="s">
        <v>866</v>
      </c>
      <c r="E149" s="97" t="s">
        <v>1371</v>
      </c>
      <c r="F149" s="92" t="s">
        <v>1370</v>
      </c>
      <c r="G149" s="110" t="e">
        <f>VLOOKUP(B149,#REF!,8,0)</f>
        <v>#REF!</v>
      </c>
      <c r="H149" s="110" t="e">
        <f>VLOOKUP(B149,#REF!,57,0)</f>
        <v>#REF!</v>
      </c>
      <c r="I149" s="92" t="s">
        <v>1374</v>
      </c>
      <c r="J149" s="110" t="e">
        <f>VLOOKUP(B149,#REF!,59,0)</f>
        <v>#REF!</v>
      </c>
      <c r="K149" s="92" t="s">
        <v>937</v>
      </c>
    </row>
    <row r="150" spans="1:11" s="109" customFormat="1" x14ac:dyDescent="0.35">
      <c r="A150" s="110">
        <v>149</v>
      </c>
      <c r="B150" s="98" t="s">
        <v>204</v>
      </c>
      <c r="C150" s="97" t="s">
        <v>762</v>
      </c>
      <c r="D150" s="97" t="s">
        <v>866</v>
      </c>
      <c r="E150" s="97" t="s">
        <v>1371</v>
      </c>
      <c r="F150" s="92" t="s">
        <v>1370</v>
      </c>
      <c r="G150" s="110" t="e">
        <f>VLOOKUP(B150,#REF!,8,0)</f>
        <v>#REF!</v>
      </c>
      <c r="H150" s="110" t="e">
        <f>VLOOKUP(B150,#REF!,57,0)</f>
        <v>#REF!</v>
      </c>
      <c r="I150" s="92" t="s">
        <v>1374</v>
      </c>
      <c r="J150" s="110" t="e">
        <f>VLOOKUP(B150,#REF!,59,0)</f>
        <v>#REF!</v>
      </c>
      <c r="K150" s="92" t="s">
        <v>937</v>
      </c>
    </row>
    <row r="151" spans="1:11" s="109" customFormat="1" x14ac:dyDescent="0.35">
      <c r="A151" s="92">
        <v>150</v>
      </c>
      <c r="B151" s="98" t="s">
        <v>173</v>
      </c>
      <c r="C151" s="97" t="s">
        <v>764</v>
      </c>
      <c r="D151" s="97" t="s">
        <v>871</v>
      </c>
      <c r="E151" s="97" t="s">
        <v>1371</v>
      </c>
      <c r="F151" s="92" t="s">
        <v>1370</v>
      </c>
      <c r="G151" s="110" t="e">
        <f>VLOOKUP(B151,#REF!,8,0)</f>
        <v>#REF!</v>
      </c>
      <c r="H151" s="110" t="e">
        <f>VLOOKUP(B151,#REF!,57,0)</f>
        <v>#REF!</v>
      </c>
      <c r="I151" s="92" t="s">
        <v>1374</v>
      </c>
      <c r="J151" s="110" t="e">
        <f>VLOOKUP(B151,#REF!,59,0)</f>
        <v>#REF!</v>
      </c>
      <c r="K151" s="92" t="s">
        <v>937</v>
      </c>
    </row>
    <row r="152" spans="1:11" s="109" customFormat="1" x14ac:dyDescent="0.35">
      <c r="A152" s="110">
        <v>151</v>
      </c>
      <c r="B152" s="98" t="s">
        <v>305</v>
      </c>
      <c r="C152" s="97" t="s">
        <v>934</v>
      </c>
      <c r="D152" s="97" t="s">
        <v>867</v>
      </c>
      <c r="E152" s="97" t="s">
        <v>1248</v>
      </c>
      <c r="F152" s="92" t="s">
        <v>1370</v>
      </c>
      <c r="G152" s="110" t="e">
        <f>VLOOKUP(B152,#REF!,8,0)</f>
        <v>#REF!</v>
      </c>
      <c r="H152" s="110" t="e">
        <f>VLOOKUP(B152,#REF!,57,0)</f>
        <v>#REF!</v>
      </c>
      <c r="I152" s="92" t="s">
        <v>1374</v>
      </c>
      <c r="J152" s="110" t="e">
        <f>VLOOKUP(B152,#REF!,59,0)</f>
        <v>#REF!</v>
      </c>
      <c r="K152" s="92" t="s">
        <v>937</v>
      </c>
    </row>
    <row r="153" spans="1:11" s="109" customFormat="1" x14ac:dyDescent="0.35">
      <c r="A153" s="92">
        <v>152</v>
      </c>
      <c r="B153" s="98" t="s">
        <v>306</v>
      </c>
      <c r="C153" s="97" t="s">
        <v>763</v>
      </c>
      <c r="D153" s="97" t="s">
        <v>867</v>
      </c>
      <c r="E153" s="97" t="s">
        <v>1248</v>
      </c>
      <c r="F153" s="92" t="s">
        <v>1370</v>
      </c>
      <c r="G153" s="110" t="e">
        <f>VLOOKUP(B153,#REF!,8,0)</f>
        <v>#REF!</v>
      </c>
      <c r="H153" s="110" t="e">
        <f>VLOOKUP(B153,#REF!,57,0)</f>
        <v>#REF!</v>
      </c>
      <c r="I153" s="92" t="s">
        <v>1361</v>
      </c>
      <c r="J153" s="110" t="e">
        <f>VLOOKUP(B153,#REF!,59,0)</f>
        <v>#REF!</v>
      </c>
      <c r="K153" s="92" t="s">
        <v>937</v>
      </c>
    </row>
    <row r="154" spans="1:11" s="109" customFormat="1" x14ac:dyDescent="0.35">
      <c r="A154" s="110">
        <v>153</v>
      </c>
      <c r="B154" s="98" t="s">
        <v>205</v>
      </c>
      <c r="C154" s="97" t="s">
        <v>933</v>
      </c>
      <c r="D154" s="97" t="s">
        <v>867</v>
      </c>
      <c r="E154" s="97" t="s">
        <v>1248</v>
      </c>
      <c r="F154" s="92" t="s">
        <v>1370</v>
      </c>
      <c r="G154" s="110" t="e">
        <f>VLOOKUP(B154,#REF!,8,0)</f>
        <v>#REF!</v>
      </c>
      <c r="H154" s="110" t="e">
        <f>VLOOKUP(B154,#REF!,57,0)</f>
        <v>#REF!</v>
      </c>
      <c r="I154" s="92" t="s">
        <v>1374</v>
      </c>
      <c r="J154" s="110" t="e">
        <f>VLOOKUP(B154,#REF!,59,0)</f>
        <v>#REF!</v>
      </c>
      <c r="K154" s="92" t="s">
        <v>937</v>
      </c>
    </row>
    <row r="155" spans="1:11" s="109" customFormat="1" x14ac:dyDescent="0.35">
      <c r="A155" s="92">
        <v>154</v>
      </c>
      <c r="B155" s="98" t="s">
        <v>206</v>
      </c>
      <c r="C155" s="97" t="s">
        <v>933</v>
      </c>
      <c r="D155" s="97" t="s">
        <v>867</v>
      </c>
      <c r="E155" s="97" t="s">
        <v>1248</v>
      </c>
      <c r="F155" s="92" t="s">
        <v>1370</v>
      </c>
      <c r="G155" s="110" t="e">
        <f>VLOOKUP(B155,#REF!,8,0)</f>
        <v>#REF!</v>
      </c>
      <c r="H155" s="110" t="e">
        <f>VLOOKUP(B155,#REF!,57,0)</f>
        <v>#REF!</v>
      </c>
      <c r="I155" s="92" t="s">
        <v>1374</v>
      </c>
      <c r="J155" s="110" t="e">
        <f>VLOOKUP(B155,#REF!,59,0)</f>
        <v>#REF!</v>
      </c>
      <c r="K155" s="92" t="s">
        <v>937</v>
      </c>
    </row>
    <row r="156" spans="1:11" s="109" customFormat="1" x14ac:dyDescent="0.35">
      <c r="A156" s="110">
        <v>155</v>
      </c>
      <c r="B156" s="98" t="s">
        <v>207</v>
      </c>
      <c r="C156" s="97" t="s">
        <v>762</v>
      </c>
      <c r="D156" s="97" t="s">
        <v>867</v>
      </c>
      <c r="E156" s="97" t="s">
        <v>1371</v>
      </c>
      <c r="F156" s="92" t="s">
        <v>1370</v>
      </c>
      <c r="G156" s="110" t="e">
        <f>VLOOKUP(B156,#REF!,8,0)</f>
        <v>#REF!</v>
      </c>
      <c r="H156" s="110" t="e">
        <f>VLOOKUP(B156,#REF!,57,0)</f>
        <v>#REF!</v>
      </c>
      <c r="I156" s="92" t="s">
        <v>1374</v>
      </c>
      <c r="J156" s="110" t="e">
        <f>VLOOKUP(B156,#REF!,59,0)</f>
        <v>#REF!</v>
      </c>
      <c r="K156" s="92" t="s">
        <v>937</v>
      </c>
    </row>
    <row r="157" spans="1:11" s="109" customFormat="1" x14ac:dyDescent="0.35">
      <c r="A157" s="92">
        <v>156</v>
      </c>
      <c r="B157" s="98" t="s">
        <v>210</v>
      </c>
      <c r="C157" s="97" t="s">
        <v>932</v>
      </c>
      <c r="D157" s="97" t="s">
        <v>945</v>
      </c>
      <c r="E157" s="97" t="s">
        <v>1371</v>
      </c>
      <c r="F157" s="92" t="s">
        <v>1370</v>
      </c>
      <c r="G157" s="110" t="e">
        <f>VLOOKUP(B157,#REF!,8,0)</f>
        <v>#REF!</v>
      </c>
      <c r="H157" s="110" t="e">
        <f>VLOOKUP(B157,#REF!,57,0)</f>
        <v>#REF!</v>
      </c>
      <c r="I157" s="92" t="s">
        <v>1374</v>
      </c>
      <c r="J157" s="110" t="e">
        <f>VLOOKUP(B157,#REF!,59,0)</f>
        <v>#REF!</v>
      </c>
      <c r="K157" s="92" t="s">
        <v>937</v>
      </c>
    </row>
    <row r="158" spans="1:11" s="109" customFormat="1" x14ac:dyDescent="0.35">
      <c r="A158" s="110">
        <v>157</v>
      </c>
      <c r="B158" s="98" t="s">
        <v>211</v>
      </c>
      <c r="C158" s="97" t="s">
        <v>932</v>
      </c>
      <c r="D158" s="97" t="s">
        <v>946</v>
      </c>
      <c r="E158" s="97" t="s">
        <v>1371</v>
      </c>
      <c r="F158" s="92" t="s">
        <v>1370</v>
      </c>
      <c r="G158" s="110" t="e">
        <f>VLOOKUP(B158,#REF!,8,0)</f>
        <v>#REF!</v>
      </c>
      <c r="H158" s="110" t="e">
        <f>VLOOKUP(B158,#REF!,57,0)</f>
        <v>#REF!</v>
      </c>
      <c r="I158" s="92" t="s">
        <v>1374</v>
      </c>
      <c r="J158" s="110" t="e">
        <f>VLOOKUP(B158,#REF!,59,0)</f>
        <v>#REF!</v>
      </c>
      <c r="K158" s="92" t="s">
        <v>937</v>
      </c>
    </row>
    <row r="159" spans="1:11" s="109" customFormat="1" x14ac:dyDescent="0.35">
      <c r="A159" s="92">
        <v>158</v>
      </c>
      <c r="B159" s="98" t="s">
        <v>944</v>
      </c>
      <c r="C159" s="97" t="s">
        <v>932</v>
      </c>
      <c r="D159" s="97" t="s">
        <v>792</v>
      </c>
      <c r="E159" s="97" t="s">
        <v>1371</v>
      </c>
      <c r="F159" s="92" t="s">
        <v>1370</v>
      </c>
      <c r="G159" s="110" t="e">
        <f>VLOOKUP(B159,#REF!,8,0)</f>
        <v>#REF!</v>
      </c>
      <c r="H159" s="110" t="e">
        <f>VLOOKUP(B159,#REF!,57,0)</f>
        <v>#REF!</v>
      </c>
      <c r="I159" s="92" t="s">
        <v>1374</v>
      </c>
      <c r="J159" s="110" t="e">
        <f>VLOOKUP(B159,#REF!,59,0)</f>
        <v>#REF!</v>
      </c>
      <c r="K159" s="92" t="s">
        <v>937</v>
      </c>
    </row>
    <row r="160" spans="1:11" s="109" customFormat="1" x14ac:dyDescent="0.35">
      <c r="A160" s="110">
        <v>159</v>
      </c>
      <c r="B160" s="98" t="s">
        <v>212</v>
      </c>
      <c r="C160" s="97" t="s">
        <v>932</v>
      </c>
      <c r="D160" s="97" t="s">
        <v>947</v>
      </c>
      <c r="E160" s="97" t="s">
        <v>1371</v>
      </c>
      <c r="F160" s="92" t="s">
        <v>1370</v>
      </c>
      <c r="G160" s="110" t="e">
        <f>VLOOKUP(B160,#REF!,8,0)</f>
        <v>#REF!</v>
      </c>
      <c r="H160" s="110" t="e">
        <f>VLOOKUP(B160,#REF!,57,0)</f>
        <v>#REF!</v>
      </c>
      <c r="I160" s="92" t="s">
        <v>1374</v>
      </c>
      <c r="J160" s="110" t="e">
        <f>VLOOKUP(B160,#REF!,59,0)</f>
        <v>#REF!</v>
      </c>
      <c r="K160" s="92" t="s">
        <v>937</v>
      </c>
    </row>
    <row r="161" spans="1:11" s="109" customFormat="1" x14ac:dyDescent="0.35">
      <c r="A161" s="92">
        <v>160</v>
      </c>
      <c r="B161" s="98" t="s">
        <v>213</v>
      </c>
      <c r="C161" s="97" t="s">
        <v>932</v>
      </c>
      <c r="D161" s="97" t="s">
        <v>948</v>
      </c>
      <c r="E161" s="97" t="s">
        <v>1371</v>
      </c>
      <c r="F161" s="92" t="s">
        <v>1370</v>
      </c>
      <c r="G161" s="110" t="e">
        <f>VLOOKUP(B161,#REF!,8,0)</f>
        <v>#REF!</v>
      </c>
      <c r="H161" s="110" t="e">
        <f>VLOOKUP(B161,#REF!,57,0)</f>
        <v>#REF!</v>
      </c>
      <c r="I161" s="92" t="s">
        <v>1374</v>
      </c>
      <c r="J161" s="110" t="e">
        <f>VLOOKUP(B161,#REF!,59,0)</f>
        <v>#REF!</v>
      </c>
      <c r="K161" s="92" t="s">
        <v>937</v>
      </c>
    </row>
    <row r="162" spans="1:11" s="109" customFormat="1" x14ac:dyDescent="0.35">
      <c r="A162" s="110">
        <v>161</v>
      </c>
      <c r="B162" s="98" t="s">
        <v>214</v>
      </c>
      <c r="C162" s="97" t="s">
        <v>932</v>
      </c>
      <c r="D162" s="97" t="s">
        <v>949</v>
      </c>
      <c r="E162" s="97" t="s">
        <v>1371</v>
      </c>
      <c r="F162" s="92" t="s">
        <v>1370</v>
      </c>
      <c r="G162" s="110" t="e">
        <f>VLOOKUP(B162,#REF!,8,0)</f>
        <v>#REF!</v>
      </c>
      <c r="H162" s="110" t="e">
        <f>VLOOKUP(B162,#REF!,57,0)</f>
        <v>#REF!</v>
      </c>
      <c r="I162" s="92" t="s">
        <v>1374</v>
      </c>
      <c r="J162" s="110" t="e">
        <f>VLOOKUP(B162,#REF!,59,0)</f>
        <v>#REF!</v>
      </c>
      <c r="K162" s="92" t="s">
        <v>937</v>
      </c>
    </row>
    <row r="163" spans="1:11" s="109" customFormat="1" x14ac:dyDescent="0.35">
      <c r="A163" s="92">
        <v>162</v>
      </c>
      <c r="B163" s="98" t="s">
        <v>215</v>
      </c>
      <c r="C163" s="97" t="s">
        <v>932</v>
      </c>
      <c r="D163" s="97" t="s">
        <v>950</v>
      </c>
      <c r="E163" s="97" t="s">
        <v>1371</v>
      </c>
      <c r="F163" s="92" t="s">
        <v>1370</v>
      </c>
      <c r="G163" s="110" t="e">
        <f>VLOOKUP(B163,#REF!,8,0)</f>
        <v>#REF!</v>
      </c>
      <c r="H163" s="110" t="e">
        <f>VLOOKUP(B163,#REF!,57,0)</f>
        <v>#REF!</v>
      </c>
      <c r="I163" s="92" t="s">
        <v>1374</v>
      </c>
      <c r="J163" s="110" t="e">
        <f>VLOOKUP(B163,#REF!,59,0)</f>
        <v>#REF!</v>
      </c>
      <c r="K163" s="92" t="s">
        <v>937</v>
      </c>
    </row>
    <row r="164" spans="1:11" s="109" customFormat="1" x14ac:dyDescent="0.35">
      <c r="A164" s="110">
        <v>163</v>
      </c>
      <c r="B164" s="98" t="s">
        <v>216</v>
      </c>
      <c r="C164" s="97" t="s">
        <v>932</v>
      </c>
      <c r="D164" s="97" t="s">
        <v>951</v>
      </c>
      <c r="E164" s="97" t="s">
        <v>1371</v>
      </c>
      <c r="F164" s="92" t="s">
        <v>1370</v>
      </c>
      <c r="G164" s="110" t="e">
        <f>VLOOKUP(B164,#REF!,8,0)</f>
        <v>#REF!</v>
      </c>
      <c r="H164" s="110" t="e">
        <f>VLOOKUP(B164,#REF!,57,0)</f>
        <v>#REF!</v>
      </c>
      <c r="I164" s="92" t="s">
        <v>1374</v>
      </c>
      <c r="J164" s="110" t="e">
        <f>VLOOKUP(B164,#REF!,59,0)</f>
        <v>#REF!</v>
      </c>
      <c r="K164" s="92" t="s">
        <v>937</v>
      </c>
    </row>
    <row r="165" spans="1:11" s="109" customFormat="1" x14ac:dyDescent="0.35">
      <c r="A165" s="92">
        <v>164</v>
      </c>
      <c r="B165" s="98" t="s">
        <v>166</v>
      </c>
      <c r="C165" s="97" t="s">
        <v>932</v>
      </c>
      <c r="D165" s="97" t="s">
        <v>921</v>
      </c>
      <c r="E165" s="97" t="s">
        <v>1371</v>
      </c>
      <c r="F165" s="92" t="s">
        <v>1370</v>
      </c>
      <c r="G165" s="110" t="e">
        <f>VLOOKUP(B165,#REF!,8,0)</f>
        <v>#REF!</v>
      </c>
      <c r="H165" s="110" t="e">
        <f>VLOOKUP(B165,#REF!,57,0)</f>
        <v>#REF!</v>
      </c>
      <c r="I165" s="92" t="s">
        <v>1374</v>
      </c>
      <c r="J165" s="110" t="e">
        <f>VLOOKUP(B165,#REF!,59,0)</f>
        <v>#REF!</v>
      </c>
      <c r="K165" s="92" t="s">
        <v>937</v>
      </c>
    </row>
    <row r="166" spans="1:11" s="109" customFormat="1" x14ac:dyDescent="0.35">
      <c r="A166" s="110">
        <v>165</v>
      </c>
      <c r="B166" s="98" t="s">
        <v>167</v>
      </c>
      <c r="C166" s="97" t="s">
        <v>932</v>
      </c>
      <c r="D166" s="97" t="s">
        <v>922</v>
      </c>
      <c r="E166" s="97" t="s">
        <v>1371</v>
      </c>
      <c r="F166" s="92" t="s">
        <v>1370</v>
      </c>
      <c r="G166" s="110" t="e">
        <f>VLOOKUP(B166,#REF!,8,0)</f>
        <v>#REF!</v>
      </c>
      <c r="H166" s="110" t="e">
        <f>VLOOKUP(B166,#REF!,57,0)</f>
        <v>#REF!</v>
      </c>
      <c r="I166" s="92" t="s">
        <v>1374</v>
      </c>
      <c r="J166" s="110" t="e">
        <f>VLOOKUP(B166,#REF!,59,0)</f>
        <v>#REF!</v>
      </c>
      <c r="K166" s="92" t="s">
        <v>937</v>
      </c>
    </row>
    <row r="167" spans="1:11" s="109" customFormat="1" x14ac:dyDescent="0.35">
      <c r="A167" s="92">
        <v>166</v>
      </c>
      <c r="B167" s="98" t="s">
        <v>217</v>
      </c>
      <c r="C167" s="97" t="s">
        <v>932</v>
      </c>
      <c r="D167" s="97" t="s">
        <v>918</v>
      </c>
      <c r="E167" s="97" t="s">
        <v>1371</v>
      </c>
      <c r="F167" s="92" t="s">
        <v>1370</v>
      </c>
      <c r="G167" s="110" t="e">
        <f>VLOOKUP(B167,#REF!,8,0)</f>
        <v>#REF!</v>
      </c>
      <c r="H167" s="110" t="e">
        <f>VLOOKUP(B167,#REF!,57,0)</f>
        <v>#REF!</v>
      </c>
      <c r="I167" s="92" t="s">
        <v>1374</v>
      </c>
      <c r="J167" s="110" t="e">
        <f>VLOOKUP(B167,#REF!,59,0)</f>
        <v>#REF!</v>
      </c>
      <c r="K167" s="92" t="s">
        <v>937</v>
      </c>
    </row>
    <row r="168" spans="1:11" s="109" customFormat="1" x14ac:dyDescent="0.35">
      <c r="A168" s="110">
        <v>167</v>
      </c>
      <c r="B168" s="98" t="s">
        <v>218</v>
      </c>
      <c r="C168" s="97" t="s">
        <v>932</v>
      </c>
      <c r="D168" s="97" t="s">
        <v>919</v>
      </c>
      <c r="E168" s="97" t="s">
        <v>1371</v>
      </c>
      <c r="F168" s="92" t="s">
        <v>1370</v>
      </c>
      <c r="G168" s="110" t="e">
        <f>VLOOKUP(B168,#REF!,8,0)</f>
        <v>#REF!</v>
      </c>
      <c r="H168" s="110" t="e">
        <f>VLOOKUP(B168,#REF!,57,0)</f>
        <v>#REF!</v>
      </c>
      <c r="I168" s="92" t="s">
        <v>1374</v>
      </c>
      <c r="J168" s="110" t="e">
        <f>VLOOKUP(B168,#REF!,59,0)</f>
        <v>#REF!</v>
      </c>
      <c r="K168" s="92" t="s">
        <v>937</v>
      </c>
    </row>
    <row r="169" spans="1:11" s="109" customFormat="1" x14ac:dyDescent="0.35">
      <c r="A169" s="92">
        <v>168</v>
      </c>
      <c r="B169" s="98" t="s">
        <v>219</v>
      </c>
      <c r="C169" s="97" t="s">
        <v>932</v>
      </c>
      <c r="D169" s="97" t="s">
        <v>875</v>
      </c>
      <c r="E169" s="97" t="s">
        <v>1371</v>
      </c>
      <c r="F169" s="92" t="s">
        <v>1370</v>
      </c>
      <c r="G169" s="110" t="e">
        <f>VLOOKUP(B169,#REF!,8,0)</f>
        <v>#REF!</v>
      </c>
      <c r="H169" s="110" t="e">
        <f>VLOOKUP(B169,#REF!,57,0)</f>
        <v>#REF!</v>
      </c>
      <c r="I169" s="92" t="s">
        <v>1374</v>
      </c>
      <c r="J169" s="110" t="e">
        <f>VLOOKUP(B169,#REF!,59,0)</f>
        <v>#REF!</v>
      </c>
      <c r="K169" s="92" t="s">
        <v>937</v>
      </c>
    </row>
    <row r="170" spans="1:11" s="109" customFormat="1" x14ac:dyDescent="0.35">
      <c r="A170" s="110">
        <v>169</v>
      </c>
      <c r="B170" s="98" t="s">
        <v>220</v>
      </c>
      <c r="C170" s="97" t="s">
        <v>932</v>
      </c>
      <c r="D170" s="97" t="s">
        <v>920</v>
      </c>
      <c r="E170" s="97" t="s">
        <v>1371</v>
      </c>
      <c r="F170" s="92" t="s">
        <v>1370</v>
      </c>
      <c r="G170" s="110" t="e">
        <f>VLOOKUP(B170,#REF!,8,0)</f>
        <v>#REF!</v>
      </c>
      <c r="H170" s="110" t="e">
        <f>VLOOKUP(B170,#REF!,57,0)</f>
        <v>#REF!</v>
      </c>
      <c r="I170" s="92" t="s">
        <v>1374</v>
      </c>
      <c r="J170" s="110" t="e">
        <f>VLOOKUP(B170,#REF!,59,0)</f>
        <v>#REF!</v>
      </c>
      <c r="K170" s="92" t="s">
        <v>937</v>
      </c>
    </row>
    <row r="171" spans="1:11" s="109" customFormat="1" x14ac:dyDescent="0.35">
      <c r="A171" s="92">
        <v>170</v>
      </c>
      <c r="B171" s="98" t="s">
        <v>168</v>
      </c>
      <c r="C171" s="97" t="s">
        <v>932</v>
      </c>
      <c r="D171" s="97" t="s">
        <v>861</v>
      </c>
      <c r="E171" s="97" t="s">
        <v>1371</v>
      </c>
      <c r="F171" s="92" t="s">
        <v>1370</v>
      </c>
      <c r="G171" s="110" t="e">
        <f>VLOOKUP(B171,#REF!,8,0)</f>
        <v>#REF!</v>
      </c>
      <c r="H171" s="110" t="e">
        <f>VLOOKUP(B171,#REF!,57,0)</f>
        <v>#REF!</v>
      </c>
      <c r="I171" s="92" t="s">
        <v>1374</v>
      </c>
      <c r="J171" s="110" t="e">
        <f>VLOOKUP(B171,#REF!,59,0)</f>
        <v>#REF!</v>
      </c>
      <c r="K171" s="92" t="s">
        <v>937</v>
      </c>
    </row>
    <row r="172" spans="1:11" s="109" customFormat="1" x14ac:dyDescent="0.35">
      <c r="A172" s="110">
        <v>171</v>
      </c>
      <c r="B172" s="98" t="s">
        <v>169</v>
      </c>
      <c r="C172" s="97" t="s">
        <v>932</v>
      </c>
      <c r="D172" s="97" t="s">
        <v>862</v>
      </c>
      <c r="E172" s="97" t="s">
        <v>1371</v>
      </c>
      <c r="F172" s="92" t="s">
        <v>1370</v>
      </c>
      <c r="G172" s="110" t="e">
        <f>VLOOKUP(B172,#REF!,8,0)</f>
        <v>#REF!</v>
      </c>
      <c r="H172" s="110" t="e">
        <f>VLOOKUP(B172,#REF!,57,0)</f>
        <v>#REF!</v>
      </c>
      <c r="I172" s="92" t="s">
        <v>1374</v>
      </c>
      <c r="J172" s="110" t="e">
        <f>VLOOKUP(B172,#REF!,59,0)</f>
        <v>#REF!</v>
      </c>
      <c r="K172" s="92" t="s">
        <v>937</v>
      </c>
    </row>
    <row r="173" spans="1:11" s="109" customFormat="1" x14ac:dyDescent="0.35">
      <c r="A173" s="92">
        <v>172</v>
      </c>
      <c r="B173" s="98" t="s">
        <v>222</v>
      </c>
      <c r="C173" s="97" t="s">
        <v>769</v>
      </c>
      <c r="D173" s="97" t="s">
        <v>1016</v>
      </c>
      <c r="E173" s="97" t="s">
        <v>1371</v>
      </c>
      <c r="F173" s="92" t="s">
        <v>1370</v>
      </c>
      <c r="G173" s="110" t="e">
        <f>VLOOKUP(B173,#REF!,8,0)</f>
        <v>#REF!</v>
      </c>
      <c r="H173" s="110" t="e">
        <f>VLOOKUP(B173,#REF!,57,0)</f>
        <v>#REF!</v>
      </c>
      <c r="I173" s="92" t="s">
        <v>1374</v>
      </c>
      <c r="J173" s="110" t="e">
        <f>VLOOKUP(B173,#REF!,59,0)</f>
        <v>#REF!</v>
      </c>
      <c r="K173" s="92" t="s">
        <v>937</v>
      </c>
    </row>
    <row r="174" spans="1:11" s="109" customFormat="1" x14ac:dyDescent="0.35">
      <c r="A174" s="110">
        <v>173</v>
      </c>
      <c r="B174" s="98" t="s">
        <v>225</v>
      </c>
      <c r="C174" s="97" t="s">
        <v>769</v>
      </c>
      <c r="D174" s="97" t="s">
        <v>845</v>
      </c>
      <c r="E174" s="97" t="s">
        <v>1366</v>
      </c>
      <c r="F174" s="92" t="s">
        <v>1369</v>
      </c>
      <c r="G174" s="110" t="e">
        <f>VLOOKUP(B174,#REF!,8,0)</f>
        <v>#REF!</v>
      </c>
      <c r="H174" s="110" t="e">
        <f>VLOOKUP(B174,#REF!,57,0)</f>
        <v>#REF!</v>
      </c>
      <c r="I174" s="92" t="s">
        <v>1374</v>
      </c>
      <c r="J174" s="110" t="e">
        <f>VLOOKUP(B174,#REF!,59,0)</f>
        <v>#REF!</v>
      </c>
      <c r="K174" s="92" t="s">
        <v>937</v>
      </c>
    </row>
    <row r="175" spans="1:11" s="109" customFormat="1" x14ac:dyDescent="0.35">
      <c r="A175" s="92">
        <v>174</v>
      </c>
      <c r="B175" s="98" t="s">
        <v>228</v>
      </c>
      <c r="C175" s="97" t="s">
        <v>769</v>
      </c>
      <c r="D175" s="97" t="s">
        <v>848</v>
      </c>
      <c r="E175" s="97" t="s">
        <v>1371</v>
      </c>
      <c r="F175" s="92" t="s">
        <v>1370</v>
      </c>
      <c r="G175" s="110" t="e">
        <f>VLOOKUP(B175,#REF!,8,0)</f>
        <v>#REF!</v>
      </c>
      <c r="H175" s="110" t="e">
        <f>VLOOKUP(B175,#REF!,57,0)</f>
        <v>#REF!</v>
      </c>
      <c r="I175" s="92" t="s">
        <v>1374</v>
      </c>
      <c r="J175" s="110" t="e">
        <f>VLOOKUP(B175,#REF!,59,0)</f>
        <v>#REF!</v>
      </c>
      <c r="K175" s="92" t="s">
        <v>937</v>
      </c>
    </row>
    <row r="176" spans="1:11" s="109" customFormat="1" x14ac:dyDescent="0.35">
      <c r="A176" s="110">
        <v>175</v>
      </c>
      <c r="B176" s="98" t="s">
        <v>231</v>
      </c>
      <c r="C176" s="97" t="s">
        <v>769</v>
      </c>
      <c r="D176" s="97" t="s">
        <v>941</v>
      </c>
      <c r="E176" s="97" t="s">
        <v>1246</v>
      </c>
      <c r="F176" s="92" t="s">
        <v>1370</v>
      </c>
      <c r="G176" s="110" t="e">
        <f>VLOOKUP(B176,#REF!,8,0)</f>
        <v>#REF!</v>
      </c>
      <c r="H176" s="110" t="e">
        <f>VLOOKUP(B176,#REF!,57,0)</f>
        <v>#REF!</v>
      </c>
      <c r="I176" s="92" t="s">
        <v>1374</v>
      </c>
      <c r="J176" s="110" t="e">
        <f>VLOOKUP(B176,#REF!,59,0)</f>
        <v>#REF!</v>
      </c>
      <c r="K176" s="92" t="s">
        <v>937</v>
      </c>
    </row>
    <row r="177" spans="1:11" s="109" customFormat="1" x14ac:dyDescent="0.35">
      <c r="A177" s="92">
        <v>176</v>
      </c>
      <c r="B177" s="98" t="s">
        <v>234</v>
      </c>
      <c r="C177" s="97" t="s">
        <v>769</v>
      </c>
      <c r="D177" s="97" t="s">
        <v>850</v>
      </c>
      <c r="E177" s="97" t="s">
        <v>1371</v>
      </c>
      <c r="F177" s="92" t="s">
        <v>1370</v>
      </c>
      <c r="G177" s="110" t="e">
        <f>VLOOKUP(B177,#REF!,8,0)</f>
        <v>#REF!</v>
      </c>
      <c r="H177" s="110" t="e">
        <f>VLOOKUP(B177,#REF!,57,0)</f>
        <v>#REF!</v>
      </c>
      <c r="I177" s="92" t="s">
        <v>1374</v>
      </c>
      <c r="J177" s="110" t="e">
        <f>VLOOKUP(B177,#REF!,59,0)</f>
        <v>#REF!</v>
      </c>
      <c r="K177" s="92" t="s">
        <v>937</v>
      </c>
    </row>
    <row r="178" spans="1:11" s="109" customFormat="1" x14ac:dyDescent="0.35">
      <c r="A178" s="110">
        <v>177</v>
      </c>
      <c r="B178" s="98" t="s">
        <v>237</v>
      </c>
      <c r="C178" s="97" t="s">
        <v>769</v>
      </c>
      <c r="D178" s="97" t="s">
        <v>923</v>
      </c>
      <c r="E178" s="97" t="s">
        <v>1245</v>
      </c>
      <c r="F178" s="92" t="s">
        <v>1370</v>
      </c>
      <c r="G178" s="110" t="e">
        <f>VLOOKUP(B178,#REF!,8,0)</f>
        <v>#REF!</v>
      </c>
      <c r="H178" s="110" t="e">
        <f>VLOOKUP(B178,#REF!,57,0)</f>
        <v>#REF!</v>
      </c>
      <c r="I178" s="92" t="s">
        <v>1361</v>
      </c>
      <c r="J178" s="110" t="e">
        <f>VLOOKUP(B178,#REF!,59,0)</f>
        <v>#REF!</v>
      </c>
      <c r="K178" s="92" t="s">
        <v>937</v>
      </c>
    </row>
    <row r="179" spans="1:11" s="109" customFormat="1" x14ac:dyDescent="0.35">
      <c r="A179" s="92">
        <v>178</v>
      </c>
      <c r="B179" s="98" t="s">
        <v>239</v>
      </c>
      <c r="C179" s="97" t="s">
        <v>766</v>
      </c>
      <c r="D179" s="97" t="s">
        <v>836</v>
      </c>
      <c r="E179" s="97" t="s">
        <v>1371</v>
      </c>
      <c r="F179" s="92" t="s">
        <v>1370</v>
      </c>
      <c r="G179" s="110" t="e">
        <f>VLOOKUP(B179,#REF!,8,0)</f>
        <v>#REF!</v>
      </c>
      <c r="H179" s="110" t="e">
        <f>VLOOKUP(B179,#REF!,57,0)</f>
        <v>#REF!</v>
      </c>
      <c r="I179" s="92" t="s">
        <v>1374</v>
      </c>
      <c r="J179" s="110" t="e">
        <f>VLOOKUP(B179,#REF!,59,0)</f>
        <v>#REF!</v>
      </c>
      <c r="K179" s="92" t="s">
        <v>937</v>
      </c>
    </row>
    <row r="180" spans="1:11" s="109" customFormat="1" x14ac:dyDescent="0.35">
      <c r="A180" s="110">
        <v>179</v>
      </c>
      <c r="B180" s="98" t="s">
        <v>240</v>
      </c>
      <c r="C180" s="97" t="s">
        <v>766</v>
      </c>
      <c r="D180" s="97" t="s">
        <v>837</v>
      </c>
      <c r="E180" s="97" t="s">
        <v>1371</v>
      </c>
      <c r="F180" s="92" t="s">
        <v>1370</v>
      </c>
      <c r="G180" s="110" t="e">
        <f>VLOOKUP(B180,#REF!,8,0)</f>
        <v>#REF!</v>
      </c>
      <c r="H180" s="110" t="e">
        <f>VLOOKUP(B180,#REF!,57,0)</f>
        <v>#REF!</v>
      </c>
      <c r="I180" s="92" t="s">
        <v>1374</v>
      </c>
      <c r="J180" s="110" t="e">
        <f>VLOOKUP(B180,#REF!,59,0)</f>
        <v>#REF!</v>
      </c>
      <c r="K180" s="92" t="s">
        <v>937</v>
      </c>
    </row>
    <row r="181" spans="1:11" s="109" customFormat="1" x14ac:dyDescent="0.35">
      <c r="A181" s="92">
        <v>180</v>
      </c>
      <c r="B181" s="98" t="s">
        <v>241</v>
      </c>
      <c r="C181" s="97" t="s">
        <v>766</v>
      </c>
      <c r="D181" s="97" t="s">
        <v>913</v>
      </c>
      <c r="E181" s="97" t="s">
        <v>1371</v>
      </c>
      <c r="F181" s="92" t="s">
        <v>1370</v>
      </c>
      <c r="G181" s="110" t="e">
        <f>VLOOKUP(B181,#REF!,8,0)</f>
        <v>#REF!</v>
      </c>
      <c r="H181" s="110" t="e">
        <f>VLOOKUP(B181,#REF!,57,0)</f>
        <v>#REF!</v>
      </c>
      <c r="I181" s="92" t="s">
        <v>1374</v>
      </c>
      <c r="J181" s="110" t="e">
        <f>VLOOKUP(B181,#REF!,59,0)</f>
        <v>#REF!</v>
      </c>
      <c r="K181" s="92" t="s">
        <v>937</v>
      </c>
    </row>
    <row r="182" spans="1:11" s="109" customFormat="1" x14ac:dyDescent="0.35">
      <c r="A182" s="110">
        <v>181</v>
      </c>
      <c r="B182" s="98" t="s">
        <v>1008</v>
      </c>
      <c r="C182" s="97" t="s">
        <v>766</v>
      </c>
      <c r="D182" s="97" t="s">
        <v>981</v>
      </c>
      <c r="E182" s="97" t="s">
        <v>1371</v>
      </c>
      <c r="F182" s="92" t="s">
        <v>1370</v>
      </c>
      <c r="G182" s="110" t="e">
        <f>VLOOKUP(B182,#REF!,8,0)</f>
        <v>#REF!</v>
      </c>
      <c r="H182" s="110" t="e">
        <f>VLOOKUP(B182,#REF!,57,0)</f>
        <v>#REF!</v>
      </c>
      <c r="I182" s="92" t="s">
        <v>1374</v>
      </c>
      <c r="J182" s="110" t="e">
        <f>VLOOKUP(B182,#REF!,59,0)</f>
        <v>#REF!</v>
      </c>
      <c r="K182" s="92" t="s">
        <v>937</v>
      </c>
    </row>
    <row r="183" spans="1:11" s="109" customFormat="1" x14ac:dyDescent="0.35">
      <c r="A183" s="92">
        <v>182</v>
      </c>
      <c r="B183" s="98" t="s">
        <v>242</v>
      </c>
      <c r="C183" s="97" t="s">
        <v>770</v>
      </c>
      <c r="D183" s="97" t="s">
        <v>952</v>
      </c>
      <c r="E183" s="97" t="s">
        <v>1371</v>
      </c>
      <c r="F183" s="92" t="s">
        <v>1370</v>
      </c>
      <c r="G183" s="110" t="e">
        <f>VLOOKUP(B183,#REF!,8,0)</f>
        <v>#REF!</v>
      </c>
      <c r="H183" s="110" t="e">
        <f>VLOOKUP(B183,#REF!,57,0)</f>
        <v>#REF!</v>
      </c>
      <c r="I183" s="92" t="s">
        <v>1374</v>
      </c>
      <c r="J183" s="110" t="e">
        <f>VLOOKUP(B183,#REF!,59,0)</f>
        <v>#REF!</v>
      </c>
      <c r="K183" s="92" t="s">
        <v>937</v>
      </c>
    </row>
    <row r="184" spans="1:11" s="109" customFormat="1" x14ac:dyDescent="0.35">
      <c r="A184" s="110">
        <v>183</v>
      </c>
      <c r="B184" s="98" t="s">
        <v>243</v>
      </c>
      <c r="C184" s="97" t="s">
        <v>773</v>
      </c>
      <c r="D184" s="97" t="s">
        <v>952</v>
      </c>
      <c r="E184" s="97" t="s">
        <v>1371</v>
      </c>
      <c r="F184" s="92" t="s">
        <v>1370</v>
      </c>
      <c r="G184" s="110" t="e">
        <f>VLOOKUP(B184,#REF!,8,0)</f>
        <v>#REF!</v>
      </c>
      <c r="H184" s="110" t="e">
        <f>VLOOKUP(B184,#REF!,57,0)</f>
        <v>#REF!</v>
      </c>
      <c r="I184" s="92" t="s">
        <v>1374</v>
      </c>
      <c r="J184" s="110" t="e">
        <f>VLOOKUP(B184,#REF!,59,0)</f>
        <v>#REF!</v>
      </c>
      <c r="K184" s="92" t="s">
        <v>937</v>
      </c>
    </row>
    <row r="185" spans="1:11" s="109" customFormat="1" x14ac:dyDescent="0.35">
      <c r="A185" s="92">
        <v>184</v>
      </c>
      <c r="B185" s="98" t="s">
        <v>244</v>
      </c>
      <c r="C185" s="97" t="s">
        <v>773</v>
      </c>
      <c r="D185" s="97" t="s">
        <v>953</v>
      </c>
      <c r="E185" s="97" t="s">
        <v>1371</v>
      </c>
      <c r="F185" s="92" t="s">
        <v>1370</v>
      </c>
      <c r="G185" s="110" t="e">
        <f>VLOOKUP(B185,#REF!,8,0)</f>
        <v>#REF!</v>
      </c>
      <c r="H185" s="110" t="e">
        <f>VLOOKUP(B185,#REF!,57,0)</f>
        <v>#REF!</v>
      </c>
      <c r="I185" s="92" t="s">
        <v>1374</v>
      </c>
      <c r="J185" s="110" t="e">
        <f>VLOOKUP(B185,#REF!,59,0)</f>
        <v>#REF!</v>
      </c>
      <c r="K185" s="92" t="s">
        <v>937</v>
      </c>
    </row>
    <row r="186" spans="1:11" s="109" customFormat="1" x14ac:dyDescent="0.35">
      <c r="A186" s="110">
        <v>185</v>
      </c>
      <c r="B186" s="98" t="s">
        <v>245</v>
      </c>
      <c r="C186" s="97" t="s">
        <v>772</v>
      </c>
      <c r="D186" s="97" t="s">
        <v>953</v>
      </c>
      <c r="E186" s="97" t="s">
        <v>1371</v>
      </c>
      <c r="F186" s="92" t="s">
        <v>1370</v>
      </c>
      <c r="G186" s="110" t="e">
        <f>VLOOKUP(B186,#REF!,8,0)</f>
        <v>#REF!</v>
      </c>
      <c r="H186" s="110" t="e">
        <f>VLOOKUP(B186,#REF!,57,0)</f>
        <v>#REF!</v>
      </c>
      <c r="I186" s="92" t="s">
        <v>1374</v>
      </c>
      <c r="J186" s="110" t="e">
        <f>VLOOKUP(B186,#REF!,59,0)</f>
        <v>#REF!</v>
      </c>
      <c r="K186" s="92" t="s">
        <v>937</v>
      </c>
    </row>
    <row r="187" spans="1:11" s="109" customFormat="1" x14ac:dyDescent="0.35">
      <c r="A187" s="92">
        <v>186</v>
      </c>
      <c r="B187" s="98" t="s">
        <v>246</v>
      </c>
      <c r="C187" s="97" t="s">
        <v>773</v>
      </c>
      <c r="D187" s="97" t="s">
        <v>954</v>
      </c>
      <c r="E187" s="97" t="s">
        <v>1371</v>
      </c>
      <c r="F187" s="92" t="s">
        <v>1370</v>
      </c>
      <c r="G187" s="110" t="e">
        <f>VLOOKUP(B187,#REF!,8,0)</f>
        <v>#REF!</v>
      </c>
      <c r="H187" s="110" t="e">
        <f>VLOOKUP(B187,#REF!,57,0)</f>
        <v>#REF!</v>
      </c>
      <c r="I187" s="92" t="s">
        <v>1374</v>
      </c>
      <c r="J187" s="110" t="e">
        <f>VLOOKUP(B187,#REF!,59,0)</f>
        <v>#REF!</v>
      </c>
      <c r="K187" s="92" t="s">
        <v>937</v>
      </c>
    </row>
    <row r="188" spans="1:11" s="109" customFormat="1" x14ac:dyDescent="0.35">
      <c r="A188" s="110">
        <v>187</v>
      </c>
      <c r="B188" s="98" t="s">
        <v>247</v>
      </c>
      <c r="C188" s="97" t="s">
        <v>770</v>
      </c>
      <c r="D188" s="97" t="s">
        <v>954</v>
      </c>
      <c r="E188" s="97" t="s">
        <v>1371</v>
      </c>
      <c r="F188" s="92" t="s">
        <v>1370</v>
      </c>
      <c r="G188" s="110" t="e">
        <f>VLOOKUP(B188,#REF!,8,0)</f>
        <v>#REF!</v>
      </c>
      <c r="H188" s="110" t="e">
        <f>VLOOKUP(B188,#REF!,57,0)</f>
        <v>#REF!</v>
      </c>
      <c r="I188" s="92" t="s">
        <v>1374</v>
      </c>
      <c r="J188" s="110" t="e">
        <f>VLOOKUP(B188,#REF!,59,0)</f>
        <v>#REF!</v>
      </c>
      <c r="K188" s="92" t="s">
        <v>937</v>
      </c>
    </row>
    <row r="189" spans="1:11" s="109" customFormat="1" x14ac:dyDescent="0.35">
      <c r="A189" s="92">
        <v>188</v>
      </c>
      <c r="B189" s="98" t="s">
        <v>248</v>
      </c>
      <c r="C189" s="97" t="s">
        <v>772</v>
      </c>
      <c r="D189" s="97" t="s">
        <v>955</v>
      </c>
      <c r="E189" s="97" t="s">
        <v>1371</v>
      </c>
      <c r="F189" s="92" t="s">
        <v>1370</v>
      </c>
      <c r="G189" s="110" t="e">
        <f>VLOOKUP(B189,#REF!,8,0)</f>
        <v>#REF!</v>
      </c>
      <c r="H189" s="110" t="e">
        <f>VLOOKUP(B189,#REF!,57,0)</f>
        <v>#REF!</v>
      </c>
      <c r="I189" s="92" t="s">
        <v>1374</v>
      </c>
      <c r="J189" s="110" t="e">
        <f>VLOOKUP(B189,#REF!,59,0)</f>
        <v>#REF!</v>
      </c>
      <c r="K189" s="92" t="s">
        <v>937</v>
      </c>
    </row>
    <row r="190" spans="1:11" s="109" customFormat="1" x14ac:dyDescent="0.35">
      <c r="A190" s="110">
        <v>189</v>
      </c>
      <c r="B190" s="98" t="s">
        <v>249</v>
      </c>
      <c r="C190" s="97" t="s">
        <v>773</v>
      </c>
      <c r="D190" s="97" t="s">
        <v>955</v>
      </c>
      <c r="E190" s="97" t="s">
        <v>1371</v>
      </c>
      <c r="F190" s="92" t="s">
        <v>1370</v>
      </c>
      <c r="G190" s="110" t="e">
        <f>VLOOKUP(B190,#REF!,8,0)</f>
        <v>#REF!</v>
      </c>
      <c r="H190" s="110" t="e">
        <f>VLOOKUP(B190,#REF!,57,0)</f>
        <v>#REF!</v>
      </c>
      <c r="I190" s="92" t="s">
        <v>1374</v>
      </c>
      <c r="J190" s="110" t="e">
        <f>VLOOKUP(B190,#REF!,59,0)</f>
        <v>#REF!</v>
      </c>
      <c r="K190" s="92" t="s">
        <v>937</v>
      </c>
    </row>
    <row r="191" spans="1:11" s="109" customFormat="1" x14ac:dyDescent="0.35">
      <c r="A191" s="92">
        <v>190</v>
      </c>
      <c r="B191" s="98" t="s">
        <v>250</v>
      </c>
      <c r="C191" s="97" t="s">
        <v>770</v>
      </c>
      <c r="D191" s="97" t="s">
        <v>959</v>
      </c>
      <c r="E191" s="97" t="s">
        <v>1371</v>
      </c>
      <c r="F191" s="92" t="s">
        <v>1370</v>
      </c>
      <c r="G191" s="110" t="e">
        <f>VLOOKUP(B191,#REF!,8,0)</f>
        <v>#REF!</v>
      </c>
      <c r="H191" s="110" t="e">
        <f>VLOOKUP(B191,#REF!,57,0)</f>
        <v>#REF!</v>
      </c>
      <c r="I191" s="92" t="s">
        <v>1374</v>
      </c>
      <c r="J191" s="110" t="e">
        <f>VLOOKUP(B191,#REF!,59,0)</f>
        <v>#REF!</v>
      </c>
      <c r="K191" s="92" t="s">
        <v>937</v>
      </c>
    </row>
    <row r="192" spans="1:11" s="109" customFormat="1" x14ac:dyDescent="0.35">
      <c r="A192" s="110">
        <v>191</v>
      </c>
      <c r="B192" s="98" t="s">
        <v>251</v>
      </c>
      <c r="C192" s="97" t="s">
        <v>773</v>
      </c>
      <c r="D192" s="97" t="s">
        <v>959</v>
      </c>
      <c r="E192" s="97" t="s">
        <v>1371</v>
      </c>
      <c r="F192" s="92" t="s">
        <v>1370</v>
      </c>
      <c r="G192" s="110" t="e">
        <f>VLOOKUP(B192,#REF!,8,0)</f>
        <v>#REF!</v>
      </c>
      <c r="H192" s="110" t="e">
        <f>VLOOKUP(B192,#REF!,57,0)</f>
        <v>#REF!</v>
      </c>
      <c r="I192" s="92" t="s">
        <v>1374</v>
      </c>
      <c r="J192" s="110" t="e">
        <f>VLOOKUP(B192,#REF!,59,0)</f>
        <v>#REF!</v>
      </c>
      <c r="K192" s="92" t="s">
        <v>937</v>
      </c>
    </row>
    <row r="193" spans="1:11" s="109" customFormat="1" x14ac:dyDescent="0.35">
      <c r="A193" s="92">
        <v>192</v>
      </c>
      <c r="B193" s="98" t="s">
        <v>252</v>
      </c>
      <c r="C193" s="97" t="s">
        <v>772</v>
      </c>
      <c r="D193" s="97" t="s">
        <v>960</v>
      </c>
      <c r="E193" s="97" t="s">
        <v>1371</v>
      </c>
      <c r="F193" s="92" t="s">
        <v>1370</v>
      </c>
      <c r="G193" s="110" t="e">
        <f>VLOOKUP(B193,#REF!,8,0)</f>
        <v>#REF!</v>
      </c>
      <c r="H193" s="110" t="e">
        <f>VLOOKUP(B193,#REF!,57,0)</f>
        <v>#REF!</v>
      </c>
      <c r="I193" s="92" t="s">
        <v>1374</v>
      </c>
      <c r="J193" s="110" t="e">
        <f>VLOOKUP(B193,#REF!,59,0)</f>
        <v>#REF!</v>
      </c>
      <c r="K193" s="92" t="s">
        <v>937</v>
      </c>
    </row>
    <row r="194" spans="1:11" s="109" customFormat="1" x14ac:dyDescent="0.35">
      <c r="A194" s="110">
        <v>193</v>
      </c>
      <c r="B194" s="98" t="s">
        <v>253</v>
      </c>
      <c r="C194" s="97" t="s">
        <v>773</v>
      </c>
      <c r="D194" s="97" t="s">
        <v>960</v>
      </c>
      <c r="E194" s="97" t="s">
        <v>1371</v>
      </c>
      <c r="F194" s="92" t="s">
        <v>1370</v>
      </c>
      <c r="G194" s="110" t="e">
        <f>VLOOKUP(B194,#REF!,8,0)</f>
        <v>#REF!</v>
      </c>
      <c r="H194" s="110" t="e">
        <f>VLOOKUP(B194,#REF!,57,0)</f>
        <v>#REF!</v>
      </c>
      <c r="I194" s="92" t="s">
        <v>1374</v>
      </c>
      <c r="J194" s="110" t="e">
        <f>VLOOKUP(B194,#REF!,59,0)</f>
        <v>#REF!</v>
      </c>
      <c r="K194" s="92" t="s">
        <v>937</v>
      </c>
    </row>
    <row r="195" spans="1:11" s="109" customFormat="1" x14ac:dyDescent="0.35">
      <c r="A195" s="92">
        <v>194</v>
      </c>
      <c r="B195" s="98" t="s">
        <v>793</v>
      </c>
      <c r="C195" s="97" t="s">
        <v>770</v>
      </c>
      <c r="D195" s="97" t="s">
        <v>962</v>
      </c>
      <c r="E195" s="97" t="s">
        <v>1371</v>
      </c>
      <c r="F195" s="92" t="s">
        <v>1370</v>
      </c>
      <c r="G195" s="110" t="e">
        <f>VLOOKUP(B195,#REF!,8,0)</f>
        <v>#REF!</v>
      </c>
      <c r="H195" s="110" t="e">
        <f>VLOOKUP(B195,#REF!,57,0)</f>
        <v>#REF!</v>
      </c>
      <c r="I195" s="92" t="s">
        <v>1374</v>
      </c>
      <c r="J195" s="110" t="e">
        <f>VLOOKUP(B195,#REF!,59,0)</f>
        <v>#REF!</v>
      </c>
      <c r="K195" s="92" t="s">
        <v>937</v>
      </c>
    </row>
    <row r="196" spans="1:11" s="109" customFormat="1" x14ac:dyDescent="0.35">
      <c r="A196" s="110">
        <v>195</v>
      </c>
      <c r="B196" s="98" t="s">
        <v>795</v>
      </c>
      <c r="C196" s="97" t="s">
        <v>773</v>
      </c>
      <c r="D196" s="97" t="s">
        <v>962</v>
      </c>
      <c r="E196" s="97" t="s">
        <v>1371</v>
      </c>
      <c r="F196" s="92" t="s">
        <v>1370</v>
      </c>
      <c r="G196" s="110" t="e">
        <f>VLOOKUP(B196,#REF!,8,0)</f>
        <v>#REF!</v>
      </c>
      <c r="H196" s="110" t="e">
        <f>VLOOKUP(B196,#REF!,57,0)</f>
        <v>#REF!</v>
      </c>
      <c r="I196" s="92" t="s">
        <v>1374</v>
      </c>
      <c r="J196" s="110" t="e">
        <f>VLOOKUP(B196,#REF!,59,0)</f>
        <v>#REF!</v>
      </c>
      <c r="K196" s="92" t="s">
        <v>937</v>
      </c>
    </row>
    <row r="197" spans="1:11" s="109" customFormat="1" x14ac:dyDescent="0.35">
      <c r="A197" s="92">
        <v>196</v>
      </c>
      <c r="B197" s="98" t="s">
        <v>957</v>
      </c>
      <c r="C197" s="97" t="s">
        <v>772</v>
      </c>
      <c r="D197" s="97" t="s">
        <v>961</v>
      </c>
      <c r="E197" s="97" t="s">
        <v>1371</v>
      </c>
      <c r="F197" s="92" t="s">
        <v>1370</v>
      </c>
      <c r="G197" s="110" t="e">
        <f>VLOOKUP(B197,#REF!,8,0)</f>
        <v>#REF!</v>
      </c>
      <c r="H197" s="110" t="e">
        <f>VLOOKUP(B197,#REF!,57,0)</f>
        <v>#REF!</v>
      </c>
      <c r="I197" s="92" t="s">
        <v>1374</v>
      </c>
      <c r="J197" s="110" t="e">
        <f>VLOOKUP(B197,#REF!,59,0)</f>
        <v>#REF!</v>
      </c>
      <c r="K197" s="92" t="s">
        <v>937</v>
      </c>
    </row>
    <row r="198" spans="1:11" s="109" customFormat="1" x14ac:dyDescent="0.35">
      <c r="A198" s="110">
        <v>197</v>
      </c>
      <c r="B198" s="98" t="s">
        <v>958</v>
      </c>
      <c r="C198" s="97" t="s">
        <v>773</v>
      </c>
      <c r="D198" s="97" t="s">
        <v>961</v>
      </c>
      <c r="E198" s="97" t="s">
        <v>1371</v>
      </c>
      <c r="F198" s="92" t="s">
        <v>1370</v>
      </c>
      <c r="G198" s="110" t="e">
        <f>VLOOKUP(B198,#REF!,8,0)</f>
        <v>#REF!</v>
      </c>
      <c r="H198" s="110" t="e">
        <f>VLOOKUP(B198,#REF!,57,0)</f>
        <v>#REF!</v>
      </c>
      <c r="I198" s="92" t="s">
        <v>1374</v>
      </c>
      <c r="J198" s="110" t="e">
        <f>VLOOKUP(B198,#REF!,59,0)</f>
        <v>#REF!</v>
      </c>
      <c r="K198" s="92" t="s">
        <v>937</v>
      </c>
    </row>
    <row r="199" spans="1:11" s="109" customFormat="1" x14ac:dyDescent="0.35">
      <c r="A199" s="92">
        <v>198</v>
      </c>
      <c r="B199" s="98" t="s">
        <v>254</v>
      </c>
      <c r="C199" s="97" t="s">
        <v>768</v>
      </c>
      <c r="D199" s="97" t="s">
        <v>930</v>
      </c>
      <c r="E199" s="97" t="s">
        <v>1371</v>
      </c>
      <c r="F199" s="92" t="s">
        <v>1370</v>
      </c>
      <c r="G199" s="110" t="e">
        <f>VLOOKUP(B199,#REF!,8,0)</f>
        <v>#REF!</v>
      </c>
      <c r="H199" s="110" t="e">
        <f>VLOOKUP(B199,#REF!,57,0)</f>
        <v>#REF!</v>
      </c>
      <c r="I199" s="92" t="s">
        <v>1374</v>
      </c>
      <c r="J199" s="110" t="e">
        <f>VLOOKUP(B199,#REF!,59,0)</f>
        <v>#REF!</v>
      </c>
      <c r="K199" s="92" t="s">
        <v>937</v>
      </c>
    </row>
    <row r="200" spans="1:11" s="109" customFormat="1" x14ac:dyDescent="0.35">
      <c r="A200" s="110">
        <v>199</v>
      </c>
      <c r="B200" s="98" t="s">
        <v>255</v>
      </c>
      <c r="C200" s="97" t="s">
        <v>768</v>
      </c>
      <c r="D200" s="97" t="s">
        <v>931</v>
      </c>
      <c r="E200" s="97" t="s">
        <v>1371</v>
      </c>
      <c r="F200" s="92" t="s">
        <v>1370</v>
      </c>
      <c r="G200" s="110" t="e">
        <f>VLOOKUP(B200,#REF!,8,0)</f>
        <v>#REF!</v>
      </c>
      <c r="H200" s="110" t="e">
        <f>VLOOKUP(B200,#REF!,57,0)</f>
        <v>#REF!</v>
      </c>
      <c r="I200" s="92" t="s">
        <v>1374</v>
      </c>
      <c r="J200" s="110" t="e">
        <f>VLOOKUP(B200,#REF!,59,0)</f>
        <v>#REF!</v>
      </c>
      <c r="K200" s="92" t="s">
        <v>937</v>
      </c>
    </row>
    <row r="201" spans="1:11" s="109" customFormat="1" x14ac:dyDescent="0.35">
      <c r="A201" s="92">
        <v>200</v>
      </c>
      <c r="B201" s="98" t="s">
        <v>256</v>
      </c>
      <c r="C201" s="97" t="s">
        <v>773</v>
      </c>
      <c r="D201" s="97" t="s">
        <v>930</v>
      </c>
      <c r="E201" s="97" t="s">
        <v>1371</v>
      </c>
      <c r="F201" s="92" t="s">
        <v>1370</v>
      </c>
      <c r="G201" s="110" t="e">
        <f>VLOOKUP(B201,#REF!,8,0)</f>
        <v>#REF!</v>
      </c>
      <c r="H201" s="110" t="e">
        <f>VLOOKUP(B201,#REF!,57,0)</f>
        <v>#REF!</v>
      </c>
      <c r="I201" s="92" t="s">
        <v>1374</v>
      </c>
      <c r="J201" s="110" t="e">
        <f>VLOOKUP(B201,#REF!,59,0)</f>
        <v>#REF!</v>
      </c>
      <c r="K201" s="92" t="s">
        <v>937</v>
      </c>
    </row>
    <row r="202" spans="1:11" s="109" customFormat="1" x14ac:dyDescent="0.35">
      <c r="A202" s="110">
        <v>201</v>
      </c>
      <c r="B202" s="98" t="s">
        <v>257</v>
      </c>
      <c r="C202" s="97" t="s">
        <v>773</v>
      </c>
      <c r="D202" s="97" t="s">
        <v>931</v>
      </c>
      <c r="E202" s="97" t="s">
        <v>1371</v>
      </c>
      <c r="F202" s="92" t="s">
        <v>1370</v>
      </c>
      <c r="G202" s="110" t="e">
        <f>VLOOKUP(B202,#REF!,8,0)</f>
        <v>#REF!</v>
      </c>
      <c r="H202" s="110" t="e">
        <f>VLOOKUP(B202,#REF!,57,0)</f>
        <v>#REF!</v>
      </c>
      <c r="I202" s="92" t="s">
        <v>1374</v>
      </c>
      <c r="J202" s="110" t="e">
        <f>VLOOKUP(B202,#REF!,59,0)</f>
        <v>#REF!</v>
      </c>
      <c r="K202" s="92" t="s">
        <v>937</v>
      </c>
    </row>
    <row r="203" spans="1:11" s="109" customFormat="1" x14ac:dyDescent="0.35">
      <c r="A203" s="92">
        <v>202</v>
      </c>
      <c r="B203" s="98" t="s">
        <v>964</v>
      </c>
      <c r="C203" s="97" t="s">
        <v>755</v>
      </c>
      <c r="D203" s="97" t="s">
        <v>1029</v>
      </c>
      <c r="E203" s="97" t="s">
        <v>1371</v>
      </c>
      <c r="F203" s="92" t="s">
        <v>1370</v>
      </c>
      <c r="G203" s="110" t="e">
        <f>VLOOKUP(B203,#REF!,8,0)</f>
        <v>#REF!</v>
      </c>
      <c r="H203" s="110" t="e">
        <f>VLOOKUP(B203,#REF!,57,0)</f>
        <v>#REF!</v>
      </c>
      <c r="I203" s="92" t="s">
        <v>1374</v>
      </c>
      <c r="J203" s="110" t="e">
        <f>VLOOKUP(B203,#REF!,59,0)</f>
        <v>#REF!</v>
      </c>
      <c r="K203" s="92" t="s">
        <v>937</v>
      </c>
    </row>
    <row r="204" spans="1:11" s="109" customFormat="1" x14ac:dyDescent="0.35">
      <c r="A204" s="110">
        <v>203</v>
      </c>
      <c r="B204" s="98" t="s">
        <v>1200</v>
      </c>
      <c r="C204" s="97" t="s">
        <v>932</v>
      </c>
      <c r="D204" s="97" t="s">
        <v>936</v>
      </c>
      <c r="E204" s="97" t="s">
        <v>1371</v>
      </c>
      <c r="F204" s="92" t="s">
        <v>1370</v>
      </c>
      <c r="G204" s="110" t="e">
        <f>VLOOKUP(B204,#REF!,8,0)</f>
        <v>#REF!</v>
      </c>
      <c r="H204" s="110" t="e">
        <f>VLOOKUP(B204,#REF!,57,0)</f>
        <v>#REF!</v>
      </c>
      <c r="I204" s="92" t="s">
        <v>1374</v>
      </c>
      <c r="J204" s="110" t="e">
        <f>VLOOKUP(B204,#REF!,59,0)</f>
        <v>#REF!</v>
      </c>
      <c r="K204" s="92" t="s">
        <v>937</v>
      </c>
    </row>
    <row r="205" spans="1:11" s="109" customFormat="1" x14ac:dyDescent="0.35">
      <c r="A205" s="92">
        <v>204</v>
      </c>
      <c r="B205" s="98" t="s">
        <v>1201</v>
      </c>
      <c r="C205" s="97" t="s">
        <v>932</v>
      </c>
      <c r="D205" s="97" t="s">
        <v>936</v>
      </c>
      <c r="E205" s="97" t="s">
        <v>1371</v>
      </c>
      <c r="F205" s="92" t="s">
        <v>1370</v>
      </c>
      <c r="G205" s="110" t="e">
        <f>VLOOKUP(B205,#REF!,8,0)</f>
        <v>#REF!</v>
      </c>
      <c r="H205" s="110" t="e">
        <f>VLOOKUP(B205,#REF!,57,0)</f>
        <v>#REF!</v>
      </c>
      <c r="I205" s="92" t="s">
        <v>1374</v>
      </c>
      <c r="J205" s="110" t="e">
        <f>VLOOKUP(B205,#REF!,59,0)</f>
        <v>#REF!</v>
      </c>
      <c r="K205" s="92" t="s">
        <v>937</v>
      </c>
    </row>
    <row r="206" spans="1:11" s="109" customFormat="1" x14ac:dyDescent="0.35">
      <c r="A206" s="110">
        <v>205</v>
      </c>
      <c r="B206" s="98" t="s">
        <v>1260</v>
      </c>
      <c r="C206" s="97" t="s">
        <v>766</v>
      </c>
      <c r="D206" s="97" t="s">
        <v>1330</v>
      </c>
      <c r="E206" s="97" t="s">
        <v>1371</v>
      </c>
      <c r="F206" s="92" t="s">
        <v>1370</v>
      </c>
      <c r="G206" s="110" t="e">
        <f>VLOOKUP(B206,#REF!,8,0)</f>
        <v>#REF!</v>
      </c>
      <c r="H206" s="110" t="e">
        <f>VLOOKUP(B206,#REF!,57,0)</f>
        <v>#REF!</v>
      </c>
      <c r="I206" s="92" t="s">
        <v>1374</v>
      </c>
      <c r="J206" s="110" t="e">
        <f>VLOOKUP(B206,#REF!,59,0)</f>
        <v>#REF!</v>
      </c>
      <c r="K206" s="92" t="s">
        <v>937</v>
      </c>
    </row>
    <row r="207" spans="1:11" s="109" customFormat="1" x14ac:dyDescent="0.35">
      <c r="A207" s="92">
        <v>206</v>
      </c>
      <c r="B207" s="98" t="s">
        <v>1273</v>
      </c>
      <c r="C207" s="97" t="s">
        <v>760</v>
      </c>
      <c r="D207" s="97" t="s">
        <v>1315</v>
      </c>
      <c r="E207" s="97" t="s">
        <v>1371</v>
      </c>
      <c r="F207" s="92" t="s">
        <v>1370</v>
      </c>
      <c r="G207" s="110" t="e">
        <f>VLOOKUP(B207,#REF!,8,0)</f>
        <v>#REF!</v>
      </c>
      <c r="H207" s="110" t="e">
        <f>VLOOKUP(B207,#REF!,57,0)</f>
        <v>#REF!</v>
      </c>
      <c r="I207" s="92" t="s">
        <v>1374</v>
      </c>
      <c r="J207" s="110" t="e">
        <f>VLOOKUP(B207,#REF!,59,0)</f>
        <v>#REF!</v>
      </c>
      <c r="K207" s="92" t="s">
        <v>937</v>
      </c>
    </row>
    <row r="208" spans="1:11" s="109" customFormat="1" x14ac:dyDescent="0.35">
      <c r="A208" s="110">
        <v>207</v>
      </c>
      <c r="B208" s="98" t="s">
        <v>1274</v>
      </c>
      <c r="C208" s="97" t="s">
        <v>760</v>
      </c>
      <c r="D208" s="97" t="s">
        <v>1316</v>
      </c>
      <c r="E208" s="97" t="s">
        <v>1371</v>
      </c>
      <c r="F208" s="92" t="s">
        <v>1370</v>
      </c>
      <c r="G208" s="110" t="e">
        <f>VLOOKUP(B208,#REF!,8,0)</f>
        <v>#REF!</v>
      </c>
      <c r="H208" s="110" t="e">
        <f>VLOOKUP(B208,#REF!,57,0)</f>
        <v>#REF!</v>
      </c>
      <c r="I208" s="92" t="s">
        <v>1374</v>
      </c>
      <c r="J208" s="110" t="e">
        <f>VLOOKUP(B208,#REF!,59,0)</f>
        <v>#REF!</v>
      </c>
      <c r="K208" s="92" t="s">
        <v>937</v>
      </c>
    </row>
    <row r="209" spans="1:11" s="109" customFormat="1" x14ac:dyDescent="0.35">
      <c r="A209" s="92">
        <v>208</v>
      </c>
      <c r="B209" s="98" t="s">
        <v>1275</v>
      </c>
      <c r="C209" s="97" t="s">
        <v>760</v>
      </c>
      <c r="D209" s="97" t="s">
        <v>1316</v>
      </c>
      <c r="E209" s="97" t="s">
        <v>1371</v>
      </c>
      <c r="F209" s="92" t="s">
        <v>1370</v>
      </c>
      <c r="G209" s="110" t="e">
        <f>VLOOKUP(B209,#REF!,8,0)</f>
        <v>#REF!</v>
      </c>
      <c r="H209" s="110" t="e">
        <f>VLOOKUP(B209,#REF!,57,0)</f>
        <v>#REF!</v>
      </c>
      <c r="I209" s="92" t="s">
        <v>1374</v>
      </c>
      <c r="J209" s="110" t="e">
        <f>VLOOKUP(B209,#REF!,59,0)</f>
        <v>#REF!</v>
      </c>
      <c r="K209" s="92" t="s">
        <v>937</v>
      </c>
    </row>
    <row r="210" spans="1:11" s="109" customFormat="1" x14ac:dyDescent="0.35">
      <c r="A210" s="110">
        <v>209</v>
      </c>
      <c r="B210" s="98" t="s">
        <v>1276</v>
      </c>
      <c r="C210" s="97" t="s">
        <v>760</v>
      </c>
      <c r="D210" s="97" t="s">
        <v>1316</v>
      </c>
      <c r="E210" s="97" t="s">
        <v>1371</v>
      </c>
      <c r="F210" s="92" t="s">
        <v>1370</v>
      </c>
      <c r="G210" s="110" t="e">
        <f>VLOOKUP(B210,#REF!,8,0)</f>
        <v>#REF!</v>
      </c>
      <c r="H210" s="110" t="e">
        <f>VLOOKUP(B210,#REF!,57,0)</f>
        <v>#REF!</v>
      </c>
      <c r="I210" s="92" t="s">
        <v>1374</v>
      </c>
      <c r="J210" s="110" t="e">
        <f>VLOOKUP(B210,#REF!,59,0)</f>
        <v>#REF!</v>
      </c>
      <c r="K210" s="92" t="s">
        <v>937</v>
      </c>
    </row>
    <row r="211" spans="1:11" s="109" customFormat="1" x14ac:dyDescent="0.35">
      <c r="A211" s="92">
        <v>210</v>
      </c>
      <c r="B211" s="98" t="s">
        <v>1277</v>
      </c>
      <c r="C211" s="97" t="s">
        <v>760</v>
      </c>
      <c r="D211" s="97" t="s">
        <v>1316</v>
      </c>
      <c r="E211" s="97" t="s">
        <v>1371</v>
      </c>
      <c r="F211" s="92" t="s">
        <v>1370</v>
      </c>
      <c r="G211" s="110" t="e">
        <f>VLOOKUP(B211,#REF!,8,0)</f>
        <v>#REF!</v>
      </c>
      <c r="H211" s="110" t="e">
        <f>VLOOKUP(B211,#REF!,57,0)</f>
        <v>#REF!</v>
      </c>
      <c r="I211" s="92" t="s">
        <v>1374</v>
      </c>
      <c r="J211" s="110" t="e">
        <f>VLOOKUP(B211,#REF!,59,0)</f>
        <v>#REF!</v>
      </c>
      <c r="K211" s="92" t="s">
        <v>937</v>
      </c>
    </row>
    <row r="212" spans="1:11" s="109" customFormat="1" x14ac:dyDescent="0.35">
      <c r="A212" s="110">
        <v>211</v>
      </c>
      <c r="B212" s="98" t="s">
        <v>1278</v>
      </c>
      <c r="C212" s="97" t="s">
        <v>760</v>
      </c>
      <c r="D212" s="97" t="s">
        <v>1316</v>
      </c>
      <c r="E212" s="97" t="s">
        <v>1371</v>
      </c>
      <c r="F212" s="92" t="s">
        <v>1370</v>
      </c>
      <c r="G212" s="110" t="e">
        <f>VLOOKUP(B212,#REF!,8,0)</f>
        <v>#REF!</v>
      </c>
      <c r="H212" s="110" t="e">
        <f>VLOOKUP(B212,#REF!,57,0)</f>
        <v>#REF!</v>
      </c>
      <c r="I212" s="92" t="s">
        <v>1374</v>
      </c>
      <c r="J212" s="110" t="e">
        <f>VLOOKUP(B212,#REF!,59,0)</f>
        <v>#REF!</v>
      </c>
      <c r="K212" s="92" t="s">
        <v>937</v>
      </c>
    </row>
    <row r="213" spans="1:11" s="109" customFormat="1" x14ac:dyDescent="0.35">
      <c r="A213" s="92">
        <v>212</v>
      </c>
      <c r="B213" s="98" t="s">
        <v>1279</v>
      </c>
      <c r="C213" s="97" t="s">
        <v>760</v>
      </c>
      <c r="D213" s="97" t="s">
        <v>1316</v>
      </c>
      <c r="E213" s="97" t="s">
        <v>1371</v>
      </c>
      <c r="F213" s="92" t="s">
        <v>1370</v>
      </c>
      <c r="G213" s="110" t="e">
        <f>VLOOKUP(B213,#REF!,8,0)</f>
        <v>#REF!</v>
      </c>
      <c r="H213" s="110" t="e">
        <f>VLOOKUP(B213,#REF!,57,0)</f>
        <v>#REF!</v>
      </c>
      <c r="I213" s="92" t="s">
        <v>1374</v>
      </c>
      <c r="J213" s="110" t="e">
        <f>VLOOKUP(B213,#REF!,59,0)</f>
        <v>#REF!</v>
      </c>
      <c r="K213" s="92" t="s">
        <v>937</v>
      </c>
    </row>
    <row r="214" spans="1:11" s="109" customFormat="1" x14ac:dyDescent="0.35">
      <c r="A214" s="110">
        <v>213</v>
      </c>
      <c r="B214" s="98" t="s">
        <v>1280</v>
      </c>
      <c r="C214" s="97" t="s">
        <v>760</v>
      </c>
      <c r="D214" s="97" t="s">
        <v>1317</v>
      </c>
      <c r="E214" s="97" t="s">
        <v>1371</v>
      </c>
      <c r="F214" s="92" t="s">
        <v>1370</v>
      </c>
      <c r="G214" s="110" t="e">
        <f>VLOOKUP(B214,#REF!,8,0)</f>
        <v>#REF!</v>
      </c>
      <c r="H214" s="110" t="e">
        <f>VLOOKUP(B214,#REF!,57,0)</f>
        <v>#REF!</v>
      </c>
      <c r="I214" s="92" t="s">
        <v>1374</v>
      </c>
      <c r="J214" s="110" t="e">
        <f>VLOOKUP(B214,#REF!,59,0)</f>
        <v>#REF!</v>
      </c>
      <c r="K214" s="92" t="s">
        <v>937</v>
      </c>
    </row>
    <row r="215" spans="1:11" s="109" customFormat="1" x14ac:dyDescent="0.35">
      <c r="A215" s="92">
        <v>214</v>
      </c>
      <c r="B215" s="98" t="s">
        <v>1281</v>
      </c>
      <c r="C215" s="97" t="s">
        <v>760</v>
      </c>
      <c r="D215" s="97" t="s">
        <v>1317</v>
      </c>
      <c r="E215" s="97" t="s">
        <v>1371</v>
      </c>
      <c r="F215" s="92" t="s">
        <v>1370</v>
      </c>
      <c r="G215" s="110" t="e">
        <f>VLOOKUP(B215,#REF!,8,0)</f>
        <v>#REF!</v>
      </c>
      <c r="H215" s="110" t="e">
        <f>VLOOKUP(B215,#REF!,57,0)</f>
        <v>#REF!</v>
      </c>
      <c r="I215" s="92" t="s">
        <v>1374</v>
      </c>
      <c r="J215" s="110" t="e">
        <f>VLOOKUP(B215,#REF!,59,0)</f>
        <v>#REF!</v>
      </c>
      <c r="K215" s="92" t="s">
        <v>937</v>
      </c>
    </row>
    <row r="216" spans="1:11" s="109" customFormat="1" x14ac:dyDescent="0.35">
      <c r="A216" s="110">
        <v>215</v>
      </c>
      <c r="B216" s="98" t="s">
        <v>1282</v>
      </c>
      <c r="C216" s="97" t="s">
        <v>760</v>
      </c>
      <c r="D216" s="97" t="s">
        <v>1317</v>
      </c>
      <c r="E216" s="97" t="s">
        <v>1371</v>
      </c>
      <c r="F216" s="92" t="s">
        <v>1370</v>
      </c>
      <c r="G216" s="110" t="e">
        <f>VLOOKUP(B216,#REF!,8,0)</f>
        <v>#REF!</v>
      </c>
      <c r="H216" s="110" t="e">
        <f>VLOOKUP(B216,#REF!,57,0)</f>
        <v>#REF!</v>
      </c>
      <c r="I216" s="92" t="s">
        <v>1374</v>
      </c>
      <c r="J216" s="110" t="e">
        <f>VLOOKUP(B216,#REF!,59,0)</f>
        <v>#REF!</v>
      </c>
      <c r="K216" s="92" t="s">
        <v>937</v>
      </c>
    </row>
    <row r="217" spans="1:11" s="109" customFormat="1" x14ac:dyDescent="0.35">
      <c r="A217" s="92">
        <v>216</v>
      </c>
      <c r="B217" s="98" t="s">
        <v>1283</v>
      </c>
      <c r="C217" s="97" t="s">
        <v>760</v>
      </c>
      <c r="D217" s="97" t="s">
        <v>1317</v>
      </c>
      <c r="E217" s="97" t="s">
        <v>1371</v>
      </c>
      <c r="F217" s="92" t="s">
        <v>1370</v>
      </c>
      <c r="G217" s="110" t="e">
        <f>VLOOKUP(B217,#REF!,8,0)</f>
        <v>#REF!</v>
      </c>
      <c r="H217" s="110" t="e">
        <f>VLOOKUP(B217,#REF!,57,0)</f>
        <v>#REF!</v>
      </c>
      <c r="I217" s="92" t="s">
        <v>1374</v>
      </c>
      <c r="J217" s="110" t="e">
        <f>VLOOKUP(B217,#REF!,59,0)</f>
        <v>#REF!</v>
      </c>
      <c r="K217" s="92" t="s">
        <v>937</v>
      </c>
    </row>
    <row r="218" spans="1:11" s="109" customFormat="1" x14ac:dyDescent="0.35">
      <c r="A218" s="110">
        <v>217</v>
      </c>
      <c r="B218" s="98" t="s">
        <v>1284</v>
      </c>
      <c r="C218" s="97" t="s">
        <v>760</v>
      </c>
      <c r="D218" s="97" t="s">
        <v>1317</v>
      </c>
      <c r="E218" s="97" t="s">
        <v>1371</v>
      </c>
      <c r="F218" s="92" t="s">
        <v>1370</v>
      </c>
      <c r="G218" s="110" t="e">
        <f>VLOOKUP(B218,#REF!,8,0)</f>
        <v>#REF!</v>
      </c>
      <c r="H218" s="110" t="e">
        <f>VLOOKUP(B218,#REF!,57,0)</f>
        <v>#REF!</v>
      </c>
      <c r="I218" s="92" t="s">
        <v>1374</v>
      </c>
      <c r="J218" s="110" t="e">
        <f>VLOOKUP(B218,#REF!,59,0)</f>
        <v>#REF!</v>
      </c>
      <c r="K218" s="92" t="s">
        <v>937</v>
      </c>
    </row>
    <row r="219" spans="1:11" s="109" customFormat="1" x14ac:dyDescent="0.35">
      <c r="A219" s="92">
        <v>218</v>
      </c>
      <c r="B219" s="98" t="s">
        <v>1285</v>
      </c>
      <c r="C219" s="97" t="s">
        <v>760</v>
      </c>
      <c r="D219" s="97" t="s">
        <v>1317</v>
      </c>
      <c r="E219" s="97" t="s">
        <v>1371</v>
      </c>
      <c r="F219" s="92" t="s">
        <v>1370</v>
      </c>
      <c r="G219" s="110" t="e">
        <f>VLOOKUP(B219,#REF!,8,0)</f>
        <v>#REF!</v>
      </c>
      <c r="H219" s="110" t="e">
        <f>VLOOKUP(B219,#REF!,57,0)</f>
        <v>#REF!</v>
      </c>
      <c r="I219" s="92" t="s">
        <v>1374</v>
      </c>
      <c r="J219" s="110" t="e">
        <f>VLOOKUP(B219,#REF!,59,0)</f>
        <v>#REF!</v>
      </c>
      <c r="K219" s="92" t="s">
        <v>937</v>
      </c>
    </row>
    <row r="220" spans="1:11" s="109" customFormat="1" x14ac:dyDescent="0.35">
      <c r="A220" s="110">
        <v>219</v>
      </c>
      <c r="B220" s="98" t="s">
        <v>1286</v>
      </c>
      <c r="C220" s="97" t="s">
        <v>760</v>
      </c>
      <c r="D220" s="97" t="s">
        <v>1317</v>
      </c>
      <c r="E220" s="97" t="s">
        <v>1371</v>
      </c>
      <c r="F220" s="92" t="s">
        <v>1370</v>
      </c>
      <c r="G220" s="110" t="e">
        <f>VLOOKUP(B220,#REF!,8,0)</f>
        <v>#REF!</v>
      </c>
      <c r="H220" s="110" t="e">
        <f>VLOOKUP(B220,#REF!,57,0)</f>
        <v>#REF!</v>
      </c>
      <c r="I220" s="92" t="s">
        <v>1374</v>
      </c>
      <c r="J220" s="110" t="e">
        <f>VLOOKUP(B220,#REF!,59,0)</f>
        <v>#REF!</v>
      </c>
      <c r="K220" s="92" t="s">
        <v>937</v>
      </c>
    </row>
    <row r="221" spans="1:11" s="109" customFormat="1" x14ac:dyDescent="0.35">
      <c r="A221" s="92">
        <v>220</v>
      </c>
      <c r="B221" s="98" t="s">
        <v>1287</v>
      </c>
      <c r="C221" s="97" t="s">
        <v>760</v>
      </c>
      <c r="D221" s="97" t="s">
        <v>1317</v>
      </c>
      <c r="E221" s="97" t="s">
        <v>1371</v>
      </c>
      <c r="F221" s="92" t="s">
        <v>1370</v>
      </c>
      <c r="G221" s="110" t="e">
        <f>VLOOKUP(B221,#REF!,8,0)</f>
        <v>#REF!</v>
      </c>
      <c r="H221" s="110" t="e">
        <f>VLOOKUP(B221,#REF!,57,0)</f>
        <v>#REF!</v>
      </c>
      <c r="I221" s="92" t="s">
        <v>1374</v>
      </c>
      <c r="J221" s="110" t="e">
        <f>VLOOKUP(B221,#REF!,59,0)</f>
        <v>#REF!</v>
      </c>
      <c r="K221" s="92" t="s">
        <v>937</v>
      </c>
    </row>
    <row r="222" spans="1:11" s="109" customFormat="1" x14ac:dyDescent="0.35">
      <c r="A222" s="110">
        <v>221</v>
      </c>
      <c r="B222" s="98" t="s">
        <v>1288</v>
      </c>
      <c r="C222" s="97" t="s">
        <v>760</v>
      </c>
      <c r="D222" s="97" t="s">
        <v>1317</v>
      </c>
      <c r="E222" s="97" t="s">
        <v>1371</v>
      </c>
      <c r="F222" s="92" t="s">
        <v>1370</v>
      </c>
      <c r="G222" s="110" t="e">
        <f>VLOOKUP(B222,#REF!,8,0)</f>
        <v>#REF!</v>
      </c>
      <c r="H222" s="110" t="e">
        <f>VLOOKUP(B222,#REF!,57,0)</f>
        <v>#REF!</v>
      </c>
      <c r="I222" s="92" t="s">
        <v>1374</v>
      </c>
      <c r="J222" s="110" t="e">
        <f>VLOOKUP(B222,#REF!,59,0)</f>
        <v>#REF!</v>
      </c>
      <c r="K222" s="92" t="s">
        <v>937</v>
      </c>
    </row>
    <row r="223" spans="1:11" s="109" customFormat="1" x14ac:dyDescent="0.35">
      <c r="A223" s="92">
        <v>222</v>
      </c>
      <c r="B223" s="98" t="s">
        <v>1289</v>
      </c>
      <c r="C223" s="97" t="s">
        <v>760</v>
      </c>
      <c r="D223" s="97" t="s">
        <v>1317</v>
      </c>
      <c r="E223" s="97" t="s">
        <v>1371</v>
      </c>
      <c r="F223" s="92" t="s">
        <v>1370</v>
      </c>
      <c r="G223" s="110" t="e">
        <f>VLOOKUP(B223,#REF!,8,0)</f>
        <v>#REF!</v>
      </c>
      <c r="H223" s="110" t="e">
        <f>VLOOKUP(B223,#REF!,57,0)</f>
        <v>#REF!</v>
      </c>
      <c r="I223" s="92" t="s">
        <v>1374</v>
      </c>
      <c r="J223" s="110" t="e">
        <f>VLOOKUP(B223,#REF!,59,0)</f>
        <v>#REF!</v>
      </c>
      <c r="K223" s="92" t="s">
        <v>937</v>
      </c>
    </row>
    <row r="224" spans="1:11" s="109" customFormat="1" x14ac:dyDescent="0.35">
      <c r="A224" s="110">
        <v>223</v>
      </c>
      <c r="B224" s="98" t="s">
        <v>1290</v>
      </c>
      <c r="C224" s="97" t="s">
        <v>760</v>
      </c>
      <c r="D224" s="97" t="s">
        <v>1317</v>
      </c>
      <c r="E224" s="97" t="s">
        <v>1371</v>
      </c>
      <c r="F224" s="92" t="s">
        <v>1370</v>
      </c>
      <c r="G224" s="110" t="e">
        <f>VLOOKUP(B224,#REF!,8,0)</f>
        <v>#REF!</v>
      </c>
      <c r="H224" s="110" t="e">
        <f>VLOOKUP(B224,#REF!,57,0)</f>
        <v>#REF!</v>
      </c>
      <c r="I224" s="92" t="s">
        <v>1374</v>
      </c>
      <c r="J224" s="110" t="e">
        <f>VLOOKUP(B224,#REF!,59,0)</f>
        <v>#REF!</v>
      </c>
      <c r="K224" s="92" t="s">
        <v>937</v>
      </c>
    </row>
    <row r="225" spans="1:11" s="109" customFormat="1" x14ac:dyDescent="0.35">
      <c r="A225" s="92">
        <v>224</v>
      </c>
      <c r="B225" s="98" t="s">
        <v>1291</v>
      </c>
      <c r="C225" s="97" t="s">
        <v>760</v>
      </c>
      <c r="D225" s="97" t="s">
        <v>1317</v>
      </c>
      <c r="E225" s="97" t="s">
        <v>1371</v>
      </c>
      <c r="F225" s="92" t="s">
        <v>1370</v>
      </c>
      <c r="G225" s="110" t="e">
        <f>VLOOKUP(B225,#REF!,8,0)</f>
        <v>#REF!</v>
      </c>
      <c r="H225" s="110" t="e">
        <f>VLOOKUP(B225,#REF!,57,0)</f>
        <v>#REF!</v>
      </c>
      <c r="I225" s="92" t="s">
        <v>1374</v>
      </c>
      <c r="J225" s="110" t="e">
        <f>VLOOKUP(B225,#REF!,59,0)</f>
        <v>#REF!</v>
      </c>
      <c r="K225" s="92" t="s">
        <v>937</v>
      </c>
    </row>
    <row r="226" spans="1:11" s="109" customFormat="1" x14ac:dyDescent="0.35">
      <c r="A226" s="110">
        <v>225</v>
      </c>
      <c r="B226" s="98" t="s">
        <v>1292</v>
      </c>
      <c r="C226" s="97" t="s">
        <v>760</v>
      </c>
      <c r="D226" s="97" t="s">
        <v>1317</v>
      </c>
      <c r="E226" s="97" t="s">
        <v>1371</v>
      </c>
      <c r="F226" s="92" t="s">
        <v>1370</v>
      </c>
      <c r="G226" s="110" t="e">
        <f>VLOOKUP(B226,#REF!,8,0)</f>
        <v>#REF!</v>
      </c>
      <c r="H226" s="110" t="e">
        <f>VLOOKUP(B226,#REF!,57,0)</f>
        <v>#REF!</v>
      </c>
      <c r="I226" s="92" t="s">
        <v>1374</v>
      </c>
      <c r="J226" s="110" t="e">
        <f>VLOOKUP(B226,#REF!,59,0)</f>
        <v>#REF!</v>
      </c>
      <c r="K226" s="92" t="s">
        <v>937</v>
      </c>
    </row>
    <row r="227" spans="1:11" s="109" customFormat="1" x14ac:dyDescent="0.35">
      <c r="A227" s="92">
        <v>226</v>
      </c>
      <c r="B227" s="98" t="s">
        <v>1293</v>
      </c>
      <c r="C227" s="97" t="s">
        <v>760</v>
      </c>
      <c r="D227" s="97" t="s">
        <v>1318</v>
      </c>
      <c r="E227" s="97" t="s">
        <v>1371</v>
      </c>
      <c r="F227" s="92" t="s">
        <v>1370</v>
      </c>
      <c r="G227" s="110" t="e">
        <f>VLOOKUP(B227,#REF!,8,0)</f>
        <v>#REF!</v>
      </c>
      <c r="H227" s="110" t="e">
        <f>VLOOKUP(B227,#REF!,57,0)</f>
        <v>#REF!</v>
      </c>
      <c r="I227" s="92" t="s">
        <v>1374</v>
      </c>
      <c r="J227" s="110" t="e">
        <f>VLOOKUP(B227,#REF!,59,0)</f>
        <v>#REF!</v>
      </c>
      <c r="K227" s="92" t="s">
        <v>937</v>
      </c>
    </row>
    <row r="228" spans="1:11" s="109" customFormat="1" x14ac:dyDescent="0.35">
      <c r="A228" s="110">
        <v>227</v>
      </c>
      <c r="B228" s="98" t="s">
        <v>1340</v>
      </c>
      <c r="C228" s="97" t="s">
        <v>760</v>
      </c>
      <c r="D228" s="97" t="s">
        <v>1341</v>
      </c>
      <c r="E228" s="97" t="s">
        <v>1342</v>
      </c>
      <c r="F228" s="92" t="s">
        <v>1370</v>
      </c>
      <c r="G228" s="110" t="e">
        <f>VLOOKUP(B228,#REF!,8,0)</f>
        <v>#REF!</v>
      </c>
      <c r="H228" s="110" t="e">
        <f>VLOOKUP(B228,#REF!,57,0)</f>
        <v>#REF!</v>
      </c>
      <c r="I228" s="92" t="s">
        <v>1374</v>
      </c>
      <c r="J228" s="110" t="e">
        <f>VLOOKUP(B228,#REF!,59,0)</f>
        <v>#REF!</v>
      </c>
      <c r="K228" s="92" t="s">
        <v>937</v>
      </c>
    </row>
    <row r="229" spans="1:11" s="109" customFormat="1" x14ac:dyDescent="0.35">
      <c r="A229" s="92">
        <v>228</v>
      </c>
      <c r="B229" s="98" t="s">
        <v>1243</v>
      </c>
      <c r="C229" s="97" t="s">
        <v>1244</v>
      </c>
      <c r="D229" s="97" t="s">
        <v>1308</v>
      </c>
      <c r="E229" s="97" t="s">
        <v>1371</v>
      </c>
      <c r="F229" s="92" t="s">
        <v>1370</v>
      </c>
      <c r="G229" s="110" t="e">
        <f>VLOOKUP(B229,#REF!,8,0)</f>
        <v>#REF!</v>
      </c>
      <c r="H229" s="110" t="e">
        <f>VLOOKUP(B229,#REF!,57,0)</f>
        <v>#REF!</v>
      </c>
      <c r="I229" s="92" t="s">
        <v>1374</v>
      </c>
      <c r="J229" s="110" t="e">
        <f>VLOOKUP(B229,#REF!,59,0)</f>
        <v>#REF!</v>
      </c>
      <c r="K229" s="92" t="s">
        <v>937</v>
      </c>
    </row>
    <row r="230" spans="1:11" s="109" customFormat="1" x14ac:dyDescent="0.35">
      <c r="A230" s="110">
        <v>229</v>
      </c>
      <c r="B230" s="98" t="s">
        <v>1256</v>
      </c>
      <c r="C230" s="97" t="s">
        <v>933</v>
      </c>
      <c r="D230" s="97" t="s">
        <v>936</v>
      </c>
      <c r="E230" s="97" t="s">
        <v>1371</v>
      </c>
      <c r="F230" s="92" t="s">
        <v>1370</v>
      </c>
      <c r="G230" s="110" t="e">
        <f>VLOOKUP(B230,#REF!,8,0)</f>
        <v>#REF!</v>
      </c>
      <c r="H230" s="110" t="e">
        <f>VLOOKUP(B230,#REF!,57,0)</f>
        <v>#REF!</v>
      </c>
      <c r="I230" s="92" t="s">
        <v>1374</v>
      </c>
      <c r="J230" s="110" t="e">
        <f>VLOOKUP(B230,#REF!,59,0)</f>
        <v>#REF!</v>
      </c>
      <c r="K230" s="92" t="s">
        <v>937</v>
      </c>
    </row>
    <row r="231" spans="1:11" s="109" customFormat="1" x14ac:dyDescent="0.35">
      <c r="A231" s="92">
        <v>230</v>
      </c>
      <c r="B231" s="98" t="s">
        <v>1345</v>
      </c>
      <c r="C231" s="97" t="s">
        <v>1346</v>
      </c>
      <c r="D231" s="97" t="s">
        <v>936</v>
      </c>
      <c r="E231" s="97" t="s">
        <v>1371</v>
      </c>
      <c r="F231" s="92" t="s">
        <v>1370</v>
      </c>
      <c r="G231" s="110" t="e">
        <f>VLOOKUP(B231,#REF!,8,0)</f>
        <v>#REF!</v>
      </c>
      <c r="H231" s="110" t="e">
        <f>VLOOKUP(B231,#REF!,57,0)</f>
        <v>#REF!</v>
      </c>
      <c r="I231" s="92" t="s">
        <v>1374</v>
      </c>
      <c r="J231" s="110" t="e">
        <f>VLOOKUP(B231,#REF!,59,0)</f>
        <v>#REF!</v>
      </c>
      <c r="K231" s="92" t="s">
        <v>937</v>
      </c>
    </row>
    <row r="232" spans="1:11" s="109" customFormat="1" x14ac:dyDescent="0.35">
      <c r="A232" s="110">
        <v>231</v>
      </c>
      <c r="B232" s="98" t="s">
        <v>1347</v>
      </c>
      <c r="C232" s="97" t="s">
        <v>1346</v>
      </c>
      <c r="D232" s="97" t="s">
        <v>936</v>
      </c>
      <c r="E232" s="97" t="s">
        <v>1371</v>
      </c>
      <c r="F232" s="92" t="s">
        <v>1370</v>
      </c>
      <c r="G232" s="110" t="e">
        <f>VLOOKUP(B232,#REF!,8,0)</f>
        <v>#REF!</v>
      </c>
      <c r="H232" s="110" t="e">
        <f>VLOOKUP(B232,#REF!,57,0)</f>
        <v>#REF!</v>
      </c>
      <c r="I232" s="92" t="s">
        <v>1374</v>
      </c>
      <c r="J232" s="110" t="e">
        <f>VLOOKUP(B232,#REF!,59,0)</f>
        <v>#REF!</v>
      </c>
      <c r="K232" s="92" t="s">
        <v>937</v>
      </c>
    </row>
    <row r="233" spans="1:11" s="109" customFormat="1" x14ac:dyDescent="0.35">
      <c r="A233" s="92">
        <v>232</v>
      </c>
      <c r="B233" s="98" t="s">
        <v>1348</v>
      </c>
      <c r="C233" s="97" t="s">
        <v>1346</v>
      </c>
      <c r="D233" s="97" t="s">
        <v>936</v>
      </c>
      <c r="E233" s="97" t="s">
        <v>1371</v>
      </c>
      <c r="F233" s="92" t="s">
        <v>1370</v>
      </c>
      <c r="G233" s="110" t="e">
        <f>VLOOKUP(B233,#REF!,8,0)</f>
        <v>#REF!</v>
      </c>
      <c r="H233" s="110" t="e">
        <f>VLOOKUP(B233,#REF!,57,0)</f>
        <v>#REF!</v>
      </c>
      <c r="I233" s="92" t="s">
        <v>1374</v>
      </c>
      <c r="J233" s="110" t="e">
        <f>VLOOKUP(B233,#REF!,59,0)</f>
        <v>#REF!</v>
      </c>
      <c r="K233" s="92" t="s">
        <v>937</v>
      </c>
    </row>
    <row r="234" spans="1:11" s="109" customFormat="1" x14ac:dyDescent="0.35">
      <c r="A234" s="110">
        <v>233</v>
      </c>
      <c r="B234" s="98" t="s">
        <v>1349</v>
      </c>
      <c r="C234" s="97" t="s">
        <v>1346</v>
      </c>
      <c r="D234" s="97" t="s">
        <v>936</v>
      </c>
      <c r="E234" s="97" t="s">
        <v>1371</v>
      </c>
      <c r="F234" s="92" t="s">
        <v>1370</v>
      </c>
      <c r="G234" s="110" t="e">
        <f>VLOOKUP(B234,#REF!,8,0)</f>
        <v>#REF!</v>
      </c>
      <c r="H234" s="110" t="e">
        <f>VLOOKUP(B234,#REF!,57,0)</f>
        <v>#REF!</v>
      </c>
      <c r="I234" s="92" t="s">
        <v>1374</v>
      </c>
      <c r="J234" s="110" t="e">
        <f>VLOOKUP(B234,#REF!,59,0)</f>
        <v>#REF!</v>
      </c>
      <c r="K234" s="92" t="s">
        <v>937</v>
      </c>
    </row>
    <row r="235" spans="1:11" s="109" customFormat="1" x14ac:dyDescent="0.35">
      <c r="A235" s="92">
        <v>234</v>
      </c>
      <c r="B235" s="98" t="s">
        <v>1350</v>
      </c>
      <c r="C235" s="97" t="s">
        <v>1346</v>
      </c>
      <c r="D235" s="97" t="s">
        <v>936</v>
      </c>
      <c r="E235" s="97" t="s">
        <v>1371</v>
      </c>
      <c r="F235" s="92" t="s">
        <v>1370</v>
      </c>
      <c r="G235" s="110" t="e">
        <f>VLOOKUP(B235,#REF!,8,0)</f>
        <v>#REF!</v>
      </c>
      <c r="H235" s="110" t="e">
        <f>VLOOKUP(B235,#REF!,57,0)</f>
        <v>#REF!</v>
      </c>
      <c r="I235" s="92" t="s">
        <v>1374</v>
      </c>
      <c r="J235" s="110" t="e">
        <f>VLOOKUP(B235,#REF!,59,0)</f>
        <v>#REF!</v>
      </c>
      <c r="K235" s="92" t="s">
        <v>937</v>
      </c>
    </row>
    <row r="236" spans="1:11" s="109" customFormat="1" x14ac:dyDescent="0.35">
      <c r="A236" s="110">
        <v>235</v>
      </c>
      <c r="B236" s="98" t="s">
        <v>1351</v>
      </c>
      <c r="C236" s="97" t="s">
        <v>1346</v>
      </c>
      <c r="D236" s="97" t="s">
        <v>936</v>
      </c>
      <c r="E236" s="97" t="s">
        <v>1371</v>
      </c>
      <c r="F236" s="92" t="s">
        <v>1370</v>
      </c>
      <c r="G236" s="110" t="e">
        <f>VLOOKUP(B236,#REF!,8,0)</f>
        <v>#REF!</v>
      </c>
      <c r="H236" s="110" t="e">
        <f>VLOOKUP(B236,#REF!,57,0)</f>
        <v>#REF!</v>
      </c>
      <c r="I236" s="92" t="s">
        <v>1374</v>
      </c>
      <c r="J236" s="110" t="e">
        <f>VLOOKUP(B236,#REF!,59,0)</f>
        <v>#REF!</v>
      </c>
      <c r="K236" s="92" t="s">
        <v>937</v>
      </c>
    </row>
    <row r="237" spans="1:11" s="109" customFormat="1" x14ac:dyDescent="0.35">
      <c r="A237" s="92">
        <v>236</v>
      </c>
      <c r="B237" s="98" t="s">
        <v>1352</v>
      </c>
      <c r="C237" s="97" t="s">
        <v>1346</v>
      </c>
      <c r="D237" s="97" t="s">
        <v>936</v>
      </c>
      <c r="E237" s="97" t="s">
        <v>1371</v>
      </c>
      <c r="F237" s="92" t="s">
        <v>1370</v>
      </c>
      <c r="G237" s="110" t="e">
        <f>VLOOKUP(B237,#REF!,8,0)</f>
        <v>#REF!</v>
      </c>
      <c r="H237" s="110" t="e">
        <f>VLOOKUP(B237,#REF!,57,0)</f>
        <v>#REF!</v>
      </c>
      <c r="I237" s="92" t="s">
        <v>1374</v>
      </c>
      <c r="J237" s="110" t="e">
        <f>VLOOKUP(B237,#REF!,59,0)</f>
        <v>#REF!</v>
      </c>
      <c r="K237" s="92" t="s">
        <v>937</v>
      </c>
    </row>
    <row r="238" spans="1:11" s="109" customFormat="1" x14ac:dyDescent="0.35">
      <c r="A238" s="110">
        <v>237</v>
      </c>
      <c r="B238" s="98" t="s">
        <v>1353</v>
      </c>
      <c r="C238" s="97" t="s">
        <v>1346</v>
      </c>
      <c r="D238" s="97" t="s">
        <v>936</v>
      </c>
      <c r="E238" s="97" t="s">
        <v>1371</v>
      </c>
      <c r="F238" s="92" t="s">
        <v>1370</v>
      </c>
      <c r="G238" s="110" t="e">
        <f>VLOOKUP(B238,#REF!,8,0)</f>
        <v>#REF!</v>
      </c>
      <c r="H238" s="110" t="e">
        <f>VLOOKUP(B238,#REF!,57,0)</f>
        <v>#REF!</v>
      </c>
      <c r="I238" s="92" t="s">
        <v>1374</v>
      </c>
      <c r="J238" s="110" t="e">
        <f>VLOOKUP(B238,#REF!,59,0)</f>
        <v>#REF!</v>
      </c>
      <c r="K238" s="92" t="s">
        <v>937</v>
      </c>
    </row>
    <row r="239" spans="1:11" s="109" customFormat="1" x14ac:dyDescent="0.35">
      <c r="A239" s="92">
        <v>238</v>
      </c>
      <c r="B239" s="98" t="s">
        <v>1354</v>
      </c>
      <c r="C239" s="97" t="s">
        <v>1346</v>
      </c>
      <c r="D239" s="97" t="s">
        <v>936</v>
      </c>
      <c r="E239" s="97" t="s">
        <v>1371</v>
      </c>
      <c r="F239" s="92" t="s">
        <v>1370</v>
      </c>
      <c r="G239" s="110" t="e">
        <f>VLOOKUP(B239,#REF!,8,0)</f>
        <v>#REF!</v>
      </c>
      <c r="H239" s="110" t="e">
        <f>VLOOKUP(B239,#REF!,57,0)</f>
        <v>#REF!</v>
      </c>
      <c r="I239" s="92" t="s">
        <v>1374</v>
      </c>
      <c r="J239" s="110" t="e">
        <f>VLOOKUP(B239,#REF!,59,0)</f>
        <v>#REF!</v>
      </c>
      <c r="K239" s="92" t="s">
        <v>937</v>
      </c>
    </row>
    <row r="240" spans="1:11" s="109" customFormat="1" x14ac:dyDescent="0.35">
      <c r="A240" s="110">
        <v>239</v>
      </c>
      <c r="B240" s="98" t="s">
        <v>1355</v>
      </c>
      <c r="C240" s="97" t="s">
        <v>1346</v>
      </c>
      <c r="D240" s="97" t="s">
        <v>936</v>
      </c>
      <c r="E240" s="97" t="s">
        <v>1371</v>
      </c>
      <c r="F240" s="92" t="s">
        <v>1370</v>
      </c>
      <c r="G240" s="110" t="e">
        <f>VLOOKUP(B240,#REF!,8,0)</f>
        <v>#REF!</v>
      </c>
      <c r="H240" s="110" t="e">
        <f>VLOOKUP(B240,#REF!,57,0)</f>
        <v>#REF!</v>
      </c>
      <c r="I240" s="92" t="s">
        <v>1374</v>
      </c>
      <c r="J240" s="110" t="e">
        <f>VLOOKUP(B240,#REF!,59,0)</f>
        <v>#REF!</v>
      </c>
      <c r="K240" s="92" t="s">
        <v>937</v>
      </c>
    </row>
    <row r="241" spans="1:11" s="109" customFormat="1" x14ac:dyDescent="0.35">
      <c r="A241" s="92">
        <v>240</v>
      </c>
      <c r="B241" s="98" t="s">
        <v>1356</v>
      </c>
      <c r="C241" s="97" t="s">
        <v>1346</v>
      </c>
      <c r="D241" s="97" t="s">
        <v>936</v>
      </c>
      <c r="E241" s="97" t="s">
        <v>1371</v>
      </c>
      <c r="F241" s="92" t="s">
        <v>1370</v>
      </c>
      <c r="G241" s="110" t="e">
        <f>VLOOKUP(B241,#REF!,8,0)</f>
        <v>#REF!</v>
      </c>
      <c r="H241" s="110" t="e">
        <f>VLOOKUP(B241,#REF!,57,0)</f>
        <v>#REF!</v>
      </c>
      <c r="I241" s="92" t="s">
        <v>1374</v>
      </c>
      <c r="J241" s="110" t="e">
        <f>VLOOKUP(B241,#REF!,59,0)</f>
        <v>#REF!</v>
      </c>
      <c r="K241" s="92" t="s">
        <v>937</v>
      </c>
    </row>
    <row r="242" spans="1:11" s="109" customFormat="1" x14ac:dyDescent="0.35">
      <c r="A242" s="110">
        <v>241</v>
      </c>
      <c r="B242" s="98" t="s">
        <v>1377</v>
      </c>
      <c r="C242" s="97" t="s">
        <v>1346</v>
      </c>
      <c r="D242" s="97" t="s">
        <v>936</v>
      </c>
      <c r="E242" s="97" t="s">
        <v>1371</v>
      </c>
      <c r="F242" s="92" t="s">
        <v>1370</v>
      </c>
      <c r="G242" s="110" t="e">
        <f>VLOOKUP(B242,#REF!,8,0)</f>
        <v>#REF!</v>
      </c>
      <c r="H242" s="110" t="e">
        <f>VLOOKUP(B242,#REF!,57,0)</f>
        <v>#REF!</v>
      </c>
      <c r="I242" s="92" t="s">
        <v>1374</v>
      </c>
      <c r="J242" s="110" t="e">
        <f>VLOOKUP(B242,#REF!,59,0)</f>
        <v>#REF!</v>
      </c>
      <c r="K242" s="92" t="s">
        <v>937</v>
      </c>
    </row>
    <row r="243" spans="1:11" s="109" customFormat="1" x14ac:dyDescent="0.35">
      <c r="A243" s="92">
        <v>242</v>
      </c>
      <c r="B243" s="98" t="s">
        <v>1378</v>
      </c>
      <c r="C243" s="97" t="s">
        <v>1346</v>
      </c>
      <c r="D243" s="97" t="s">
        <v>936</v>
      </c>
      <c r="E243" s="97" t="s">
        <v>1371</v>
      </c>
      <c r="F243" s="92" t="s">
        <v>1370</v>
      </c>
      <c r="G243" s="110" t="e">
        <f>VLOOKUP(B243,#REF!,8,0)</f>
        <v>#REF!</v>
      </c>
      <c r="H243" s="110" t="e">
        <f>VLOOKUP(B243,#REF!,57,0)</f>
        <v>#REF!</v>
      </c>
      <c r="I243" s="92" t="s">
        <v>1374</v>
      </c>
      <c r="J243" s="110" t="e">
        <f>VLOOKUP(B243,#REF!,59,0)</f>
        <v>#REF!</v>
      </c>
      <c r="K243" s="92" t="s">
        <v>937</v>
      </c>
    </row>
    <row r="244" spans="1:11" s="109" customFormat="1" x14ac:dyDescent="0.35">
      <c r="A244" s="110">
        <v>243</v>
      </c>
      <c r="B244" s="98" t="s">
        <v>1357</v>
      </c>
      <c r="C244" s="97" t="s">
        <v>1346</v>
      </c>
      <c r="D244" s="97" t="s">
        <v>936</v>
      </c>
      <c r="E244" s="97" t="s">
        <v>1371</v>
      </c>
      <c r="F244" s="92" t="s">
        <v>1370</v>
      </c>
      <c r="G244" s="110" t="e">
        <f>VLOOKUP(B244,#REF!,8,0)</f>
        <v>#REF!</v>
      </c>
      <c r="H244" s="110" t="e">
        <f>VLOOKUP(B244,#REF!,57,0)</f>
        <v>#REF!</v>
      </c>
      <c r="I244" s="92" t="s">
        <v>1374</v>
      </c>
      <c r="J244" s="110" t="e">
        <f>VLOOKUP(B244,#REF!,59,0)</f>
        <v>#REF!</v>
      </c>
      <c r="K244" s="92" t="s">
        <v>937</v>
      </c>
    </row>
    <row r="245" spans="1:11" s="109" customFormat="1" x14ac:dyDescent="0.35">
      <c r="A245" s="92">
        <v>244</v>
      </c>
      <c r="B245" s="98" t="s">
        <v>1358</v>
      </c>
      <c r="C245" s="97" t="s">
        <v>934</v>
      </c>
      <c r="D245" s="97" t="s">
        <v>936</v>
      </c>
      <c r="E245" s="97" t="s">
        <v>1371</v>
      </c>
      <c r="F245" s="92" t="s">
        <v>1370</v>
      </c>
      <c r="G245" s="110" t="e">
        <f>VLOOKUP(B245,#REF!,8,0)</f>
        <v>#REF!</v>
      </c>
      <c r="H245" s="110" t="e">
        <f>VLOOKUP(B245,#REF!,57,0)</f>
        <v>#REF!</v>
      </c>
      <c r="I245" s="92" t="s">
        <v>1374</v>
      </c>
      <c r="J245" s="110" t="e">
        <f>VLOOKUP(B245,#REF!,59,0)</f>
        <v>#REF!</v>
      </c>
      <c r="K245" s="92" t="s">
        <v>937</v>
      </c>
    </row>
    <row r="246" spans="1:11" s="109" customFormat="1" x14ac:dyDescent="0.35">
      <c r="A246" s="110">
        <v>245</v>
      </c>
      <c r="B246" s="98" t="s">
        <v>1359</v>
      </c>
      <c r="C246" s="97" t="s">
        <v>934</v>
      </c>
      <c r="D246" s="97" t="s">
        <v>936</v>
      </c>
      <c r="E246" s="97" t="s">
        <v>1371</v>
      </c>
      <c r="F246" s="92" t="s">
        <v>1370</v>
      </c>
      <c r="G246" s="110" t="e">
        <f>VLOOKUP(B246,#REF!,8,0)</f>
        <v>#REF!</v>
      </c>
      <c r="H246" s="110" t="e">
        <f>VLOOKUP(B246,#REF!,57,0)</f>
        <v>#REF!</v>
      </c>
      <c r="I246" s="92" t="s">
        <v>1374</v>
      </c>
      <c r="J246" s="110" t="e">
        <f>VLOOKUP(B246,#REF!,59,0)</f>
        <v>#REF!</v>
      </c>
      <c r="K246" s="92" t="s">
        <v>937</v>
      </c>
    </row>
    <row r="247" spans="1:11" s="109" customFormat="1" x14ac:dyDescent="0.35">
      <c r="A247" s="92">
        <v>246</v>
      </c>
      <c r="B247" s="98" t="s">
        <v>170</v>
      </c>
      <c r="C247" s="97" t="s">
        <v>932</v>
      </c>
      <c r="D247" s="97" t="s">
        <v>936</v>
      </c>
      <c r="E247" s="97" t="s">
        <v>1371</v>
      </c>
      <c r="F247" s="92" t="s">
        <v>1370</v>
      </c>
      <c r="G247" s="110" t="e">
        <f>VLOOKUP(B247,#REF!,8,0)</f>
        <v>#REF!</v>
      </c>
      <c r="H247" s="110" t="e">
        <f>VLOOKUP(B247,#REF!,57,0)</f>
        <v>#REF!</v>
      </c>
      <c r="I247" s="92" t="s">
        <v>1374</v>
      </c>
      <c r="J247" s="110" t="e">
        <f>VLOOKUP(B247,#REF!,59,0)</f>
        <v>#REF!</v>
      </c>
      <c r="K247" s="92" t="s">
        <v>937</v>
      </c>
    </row>
    <row r="248" spans="1:11" s="109" customFormat="1" x14ac:dyDescent="0.35">
      <c r="A248" s="110">
        <v>247</v>
      </c>
      <c r="B248" s="98" t="s">
        <v>171</v>
      </c>
      <c r="C248" s="97" t="s">
        <v>932</v>
      </c>
      <c r="D248" s="97" t="s">
        <v>936</v>
      </c>
      <c r="E248" s="97" t="s">
        <v>1371</v>
      </c>
      <c r="F248" s="92" t="s">
        <v>1370</v>
      </c>
      <c r="G248" s="110" t="e">
        <f>VLOOKUP(B248,#REF!,8,0)</f>
        <v>#REF!</v>
      </c>
      <c r="H248" s="110" t="e">
        <f>VLOOKUP(B248,#REF!,57,0)</f>
        <v>#REF!</v>
      </c>
      <c r="I248" s="92" t="s">
        <v>1374</v>
      </c>
      <c r="J248" s="110" t="e">
        <f>VLOOKUP(B248,#REF!,59,0)</f>
        <v>#REF!</v>
      </c>
      <c r="K248" s="92" t="s">
        <v>937</v>
      </c>
    </row>
    <row r="249" spans="1:11" s="109" customFormat="1" x14ac:dyDescent="0.35">
      <c r="A249" s="92">
        <v>248</v>
      </c>
      <c r="B249" s="98" t="s">
        <v>1379</v>
      </c>
      <c r="C249" s="97" t="s">
        <v>1346</v>
      </c>
      <c r="D249" s="97" t="s">
        <v>936</v>
      </c>
      <c r="E249" s="97" t="s">
        <v>1371</v>
      </c>
      <c r="F249" s="92" t="s">
        <v>1370</v>
      </c>
      <c r="G249" s="110" t="e">
        <f>VLOOKUP(B249,#REF!,8,0)</f>
        <v>#REF!</v>
      </c>
      <c r="H249" s="110" t="e">
        <f>VLOOKUP(B249,#REF!,57,0)</f>
        <v>#REF!</v>
      </c>
      <c r="I249" s="92" t="s">
        <v>1374</v>
      </c>
      <c r="J249" s="110" t="e">
        <f>VLOOKUP(B249,#REF!,59,0)</f>
        <v>#REF!</v>
      </c>
      <c r="K249" s="92" t="s">
        <v>937</v>
      </c>
    </row>
    <row r="250" spans="1:11" s="109" customFormat="1" x14ac:dyDescent="0.35">
      <c r="A250" s="110">
        <v>249</v>
      </c>
      <c r="B250" s="98" t="s">
        <v>1380</v>
      </c>
      <c r="C250" s="97" t="s">
        <v>1392</v>
      </c>
      <c r="D250" s="97" t="s">
        <v>936</v>
      </c>
      <c r="E250" s="97" t="s">
        <v>1371</v>
      </c>
      <c r="F250" s="92" t="s">
        <v>1370</v>
      </c>
      <c r="G250" s="110" t="e">
        <f>VLOOKUP(B250,#REF!,8,0)</f>
        <v>#REF!</v>
      </c>
      <c r="H250" s="110" t="e">
        <f>VLOOKUP(B250,#REF!,57,0)</f>
        <v>#REF!</v>
      </c>
      <c r="I250" s="92" t="s">
        <v>1374</v>
      </c>
      <c r="J250" s="110" t="e">
        <f>VLOOKUP(B250,#REF!,59,0)</f>
        <v>#REF!</v>
      </c>
      <c r="K250" s="92" t="s">
        <v>937</v>
      </c>
    </row>
    <row r="251" spans="1:11" s="109" customFormat="1" x14ac:dyDescent="0.35">
      <c r="A251" s="92">
        <v>250</v>
      </c>
      <c r="B251" s="98" t="s">
        <v>1381</v>
      </c>
      <c r="C251" s="97" t="s">
        <v>1392</v>
      </c>
      <c r="D251" s="97" t="s">
        <v>936</v>
      </c>
      <c r="E251" s="97" t="s">
        <v>1371</v>
      </c>
      <c r="F251" s="92" t="s">
        <v>1370</v>
      </c>
      <c r="G251" s="110" t="e">
        <f>VLOOKUP(B251,#REF!,8,0)</f>
        <v>#REF!</v>
      </c>
      <c r="H251" s="110" t="e">
        <f>VLOOKUP(B251,#REF!,57,0)</f>
        <v>#REF!</v>
      </c>
      <c r="I251" s="92" t="s">
        <v>1374</v>
      </c>
      <c r="J251" s="110" t="e">
        <f>VLOOKUP(B251,#REF!,59,0)</f>
        <v>#REF!</v>
      </c>
      <c r="K251" s="92" t="s">
        <v>937</v>
      </c>
    </row>
    <row r="252" spans="1:11" s="109" customFormat="1" x14ac:dyDescent="0.35">
      <c r="A252" s="110">
        <v>251</v>
      </c>
      <c r="B252" s="98" t="s">
        <v>1382</v>
      </c>
      <c r="C252" s="97" t="s">
        <v>1392</v>
      </c>
      <c r="D252" s="97" t="s">
        <v>936</v>
      </c>
      <c r="E252" s="97" t="s">
        <v>1371</v>
      </c>
      <c r="F252" s="92" t="s">
        <v>1370</v>
      </c>
      <c r="G252" s="110" t="e">
        <f>VLOOKUP(B252,#REF!,8,0)</f>
        <v>#REF!</v>
      </c>
      <c r="H252" s="110" t="e">
        <f>VLOOKUP(B252,#REF!,57,0)</f>
        <v>#REF!</v>
      </c>
      <c r="I252" s="92" t="s">
        <v>1374</v>
      </c>
      <c r="J252" s="110" t="e">
        <f>VLOOKUP(B252,#REF!,59,0)</f>
        <v>#REF!</v>
      </c>
      <c r="K252" s="92" t="s">
        <v>937</v>
      </c>
    </row>
    <row r="253" spans="1:11" s="109" customFormat="1" x14ac:dyDescent="0.35">
      <c r="A253" s="92">
        <v>252</v>
      </c>
      <c r="B253" s="98" t="s">
        <v>1383</v>
      </c>
      <c r="C253" s="97" t="s">
        <v>1392</v>
      </c>
      <c r="D253" s="97" t="s">
        <v>936</v>
      </c>
      <c r="E253" s="97" t="s">
        <v>1371</v>
      </c>
      <c r="F253" s="92" t="s">
        <v>1370</v>
      </c>
      <c r="G253" s="110" t="e">
        <f>VLOOKUP(B253,#REF!,8,0)</f>
        <v>#REF!</v>
      </c>
      <c r="H253" s="110" t="e">
        <f>VLOOKUP(B253,#REF!,57,0)</f>
        <v>#REF!</v>
      </c>
      <c r="I253" s="92" t="s">
        <v>1374</v>
      </c>
      <c r="J253" s="110" t="e">
        <f>VLOOKUP(B253,#REF!,59,0)</f>
        <v>#REF!</v>
      </c>
      <c r="K253" s="92" t="s">
        <v>937</v>
      </c>
    </row>
    <row r="254" spans="1:11" s="109" customFormat="1" x14ac:dyDescent="0.35">
      <c r="A254" s="110">
        <v>253</v>
      </c>
      <c r="B254" s="98" t="s">
        <v>1384</v>
      </c>
      <c r="C254" s="97" t="s">
        <v>1392</v>
      </c>
      <c r="D254" s="97" t="s">
        <v>936</v>
      </c>
      <c r="E254" s="97" t="s">
        <v>1371</v>
      </c>
      <c r="F254" s="92" t="s">
        <v>1370</v>
      </c>
      <c r="G254" s="110" t="e">
        <f>VLOOKUP(B254,#REF!,8,0)</f>
        <v>#REF!</v>
      </c>
      <c r="H254" s="110" t="e">
        <f>VLOOKUP(B254,#REF!,57,0)</f>
        <v>#REF!</v>
      </c>
      <c r="I254" s="92" t="s">
        <v>1374</v>
      </c>
      <c r="J254" s="110" t="e">
        <f>VLOOKUP(B254,#REF!,59,0)</f>
        <v>#REF!</v>
      </c>
      <c r="K254" s="92" t="s">
        <v>937</v>
      </c>
    </row>
    <row r="255" spans="1:11" s="109" customFormat="1" x14ac:dyDescent="0.35">
      <c r="A255" s="92">
        <v>254</v>
      </c>
      <c r="B255" s="98" t="s">
        <v>1385</v>
      </c>
      <c r="C255" s="97" t="s">
        <v>1392</v>
      </c>
      <c r="D255" s="97" t="s">
        <v>936</v>
      </c>
      <c r="E255" s="97" t="s">
        <v>1371</v>
      </c>
      <c r="F255" s="92" t="s">
        <v>1370</v>
      </c>
      <c r="G255" s="110" t="e">
        <f>VLOOKUP(B255,#REF!,8,0)</f>
        <v>#REF!</v>
      </c>
      <c r="H255" s="110" t="e">
        <f>VLOOKUP(B255,#REF!,57,0)</f>
        <v>#REF!</v>
      </c>
      <c r="I255" s="92" t="s">
        <v>1374</v>
      </c>
      <c r="J255" s="110" t="e">
        <f>VLOOKUP(B255,#REF!,59,0)</f>
        <v>#REF!</v>
      </c>
      <c r="K255" s="92" t="s">
        <v>937</v>
      </c>
    </row>
    <row r="256" spans="1:11" s="109" customFormat="1" x14ac:dyDescent="0.35">
      <c r="A256" s="110">
        <v>255</v>
      </c>
      <c r="B256" s="98" t="s">
        <v>1386</v>
      </c>
      <c r="C256" s="97" t="s">
        <v>1392</v>
      </c>
      <c r="D256" s="97" t="s">
        <v>936</v>
      </c>
      <c r="E256" s="97" t="s">
        <v>1371</v>
      </c>
      <c r="F256" s="92" t="s">
        <v>1370</v>
      </c>
      <c r="G256" s="110" t="e">
        <f>VLOOKUP(B256,#REF!,8,0)</f>
        <v>#REF!</v>
      </c>
      <c r="H256" s="110" t="e">
        <f>VLOOKUP(B256,#REF!,57,0)</f>
        <v>#REF!</v>
      </c>
      <c r="I256" s="92" t="s">
        <v>1374</v>
      </c>
      <c r="J256" s="110" t="e">
        <f>VLOOKUP(B256,#REF!,59,0)</f>
        <v>#REF!</v>
      </c>
      <c r="K256" s="92" t="s">
        <v>937</v>
      </c>
    </row>
    <row r="257" spans="1:11" s="109" customFormat="1" x14ac:dyDescent="0.35">
      <c r="A257" s="92">
        <v>256</v>
      </c>
      <c r="B257" s="98" t="s">
        <v>1387</v>
      </c>
      <c r="C257" s="97" t="s">
        <v>1392</v>
      </c>
      <c r="D257" s="97" t="s">
        <v>936</v>
      </c>
      <c r="E257" s="97" t="s">
        <v>1371</v>
      </c>
      <c r="F257" s="92" t="s">
        <v>1370</v>
      </c>
      <c r="G257" s="110" t="e">
        <f>VLOOKUP(B257,#REF!,8,0)</f>
        <v>#REF!</v>
      </c>
      <c r="H257" s="110" t="e">
        <f>VLOOKUP(B257,#REF!,57,0)</f>
        <v>#REF!</v>
      </c>
      <c r="I257" s="92" t="s">
        <v>1374</v>
      </c>
      <c r="J257" s="110" t="e">
        <f>VLOOKUP(B257,#REF!,59,0)</f>
        <v>#REF!</v>
      </c>
      <c r="K257" s="92" t="s">
        <v>937</v>
      </c>
    </row>
    <row r="258" spans="1:11" s="109" customFormat="1" x14ac:dyDescent="0.35">
      <c r="A258" s="110">
        <v>257</v>
      </c>
      <c r="B258" s="98" t="s">
        <v>1388</v>
      </c>
      <c r="C258" s="97" t="s">
        <v>1392</v>
      </c>
      <c r="D258" s="97" t="s">
        <v>936</v>
      </c>
      <c r="E258" s="97" t="s">
        <v>1371</v>
      </c>
      <c r="F258" s="92" t="s">
        <v>1370</v>
      </c>
      <c r="G258" s="110" t="e">
        <f>VLOOKUP(B258,#REF!,8,0)</f>
        <v>#REF!</v>
      </c>
      <c r="H258" s="110" t="e">
        <f>VLOOKUP(B258,#REF!,57,0)</f>
        <v>#REF!</v>
      </c>
      <c r="I258" s="92" t="s">
        <v>1374</v>
      </c>
      <c r="J258" s="110" t="e">
        <f>VLOOKUP(B258,#REF!,59,0)</f>
        <v>#REF!</v>
      </c>
      <c r="K258" s="92" t="s">
        <v>937</v>
      </c>
    </row>
    <row r="259" spans="1:11" s="109" customFormat="1" x14ac:dyDescent="0.35">
      <c r="A259" s="92">
        <v>258</v>
      </c>
      <c r="B259" s="98" t="s">
        <v>1389</v>
      </c>
      <c r="C259" s="97" t="s">
        <v>1392</v>
      </c>
      <c r="D259" s="97" t="s">
        <v>936</v>
      </c>
      <c r="E259" s="97" t="s">
        <v>1371</v>
      </c>
      <c r="F259" s="92" t="s">
        <v>1370</v>
      </c>
      <c r="G259" s="110" t="e">
        <f>VLOOKUP(B259,#REF!,8,0)</f>
        <v>#REF!</v>
      </c>
      <c r="H259" s="110" t="e">
        <f>VLOOKUP(B259,#REF!,57,0)</f>
        <v>#REF!</v>
      </c>
      <c r="I259" s="92" t="s">
        <v>1374</v>
      </c>
      <c r="J259" s="110" t="e">
        <f>VLOOKUP(B259,#REF!,59,0)</f>
        <v>#REF!</v>
      </c>
      <c r="K259" s="92" t="s">
        <v>937</v>
      </c>
    </row>
    <row r="260" spans="1:11" s="109" customFormat="1" x14ac:dyDescent="0.35">
      <c r="A260" s="110">
        <v>259</v>
      </c>
      <c r="B260" s="98" t="s">
        <v>1390</v>
      </c>
      <c r="C260" s="97" t="s">
        <v>1392</v>
      </c>
      <c r="D260" s="97" t="s">
        <v>936</v>
      </c>
      <c r="E260" s="97" t="s">
        <v>1371</v>
      </c>
      <c r="F260" s="92" t="s">
        <v>1370</v>
      </c>
      <c r="G260" s="110" t="e">
        <f>VLOOKUP(B260,#REF!,8,0)</f>
        <v>#REF!</v>
      </c>
      <c r="H260" s="110" t="e">
        <f>VLOOKUP(B260,#REF!,57,0)</f>
        <v>#REF!</v>
      </c>
      <c r="I260" s="92" t="s">
        <v>1374</v>
      </c>
      <c r="J260" s="110" t="e">
        <f>VLOOKUP(B260,#REF!,59,0)</f>
        <v>#REF!</v>
      </c>
      <c r="K260" s="92" t="s">
        <v>937</v>
      </c>
    </row>
    <row r="261" spans="1:11" s="109" customFormat="1" x14ac:dyDescent="0.35">
      <c r="A261" s="92">
        <v>260</v>
      </c>
      <c r="B261" s="98" t="s">
        <v>1391</v>
      </c>
      <c r="C261" s="97" t="s">
        <v>1392</v>
      </c>
      <c r="D261" s="97" t="s">
        <v>936</v>
      </c>
      <c r="E261" s="97" t="s">
        <v>1371</v>
      </c>
      <c r="F261" s="92" t="s">
        <v>1370</v>
      </c>
      <c r="G261" s="110" t="e">
        <f>VLOOKUP(B261,#REF!,8,0)</f>
        <v>#REF!</v>
      </c>
      <c r="H261" s="110" t="e">
        <f>VLOOKUP(B261,#REF!,57,0)</f>
        <v>#REF!</v>
      </c>
      <c r="I261" s="92" t="s">
        <v>1374</v>
      </c>
      <c r="J261" s="110" t="e">
        <f>VLOOKUP(B261,#REF!,59,0)</f>
        <v>#REF!</v>
      </c>
      <c r="K261" s="92" t="s">
        <v>937</v>
      </c>
    </row>
  </sheetData>
  <autoFilter ref="A1:K261" xr:uid="{00000000-0009-0000-0000-000006000000}"/>
  <printOptions horizontalCentered="1"/>
  <pageMargins left="0.23622047244094491" right="0.23622047244094491" top="0.23622047244094491" bottom="0.23622047244094491" header="7.874015748031496E-2" footer="7.874015748031496E-2"/>
  <pageSetup paperSize="9" scale="5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230"/>
  <sheetViews>
    <sheetView view="pageBreakPreview" zoomScale="85" zoomScaleNormal="85" zoomScaleSheetLayoutView="85" workbookViewId="0">
      <selection activeCell="H23" sqref="H23:BP28"/>
    </sheetView>
  </sheetViews>
  <sheetFormatPr defaultColWidth="9.1796875" defaultRowHeight="14.5" x14ac:dyDescent="0.35"/>
  <cols>
    <col min="1" max="1" width="6.1796875" style="56" customWidth="1"/>
    <col min="2" max="2" width="18" style="56" customWidth="1"/>
    <col min="3" max="3" width="31" style="56" customWidth="1"/>
    <col min="4" max="4" width="26.453125" style="56" customWidth="1"/>
    <col min="5" max="5" width="18" style="56" customWidth="1"/>
    <col min="6" max="6" width="38" style="103" customWidth="1"/>
    <col min="7" max="7" width="15" style="56" customWidth="1"/>
    <col min="8" max="8" width="10.453125" style="56" customWidth="1"/>
    <col min="9" max="16384" width="9.1796875" style="56"/>
  </cols>
  <sheetData>
    <row r="1" spans="1:8" ht="37.5" customHeight="1" x14ac:dyDescent="0.35">
      <c r="A1" s="88" t="s">
        <v>1031</v>
      </c>
      <c r="B1" s="88" t="s">
        <v>1259</v>
      </c>
      <c r="C1" s="99" t="s">
        <v>935</v>
      </c>
      <c r="D1" s="88" t="s">
        <v>968</v>
      </c>
      <c r="E1" s="88" t="s">
        <v>1309</v>
      </c>
      <c r="F1" s="88" t="s">
        <v>1310</v>
      </c>
      <c r="G1" s="88" t="s">
        <v>1272</v>
      </c>
      <c r="H1" s="88" t="s">
        <v>963</v>
      </c>
    </row>
    <row r="2" spans="1:8" x14ac:dyDescent="0.35">
      <c r="A2" s="90">
        <v>1</v>
      </c>
      <c r="B2" s="105" t="s">
        <v>1343</v>
      </c>
      <c r="C2" s="95" t="s">
        <v>1344</v>
      </c>
      <c r="D2" s="94" t="s">
        <v>1257</v>
      </c>
      <c r="E2" s="104" t="s">
        <v>1328</v>
      </c>
      <c r="F2" s="95" t="s">
        <v>1307</v>
      </c>
      <c r="G2" s="104" t="e">
        <f>VLOOKUP(B2,#REF!,54,0)</f>
        <v>#REF!</v>
      </c>
      <c r="H2" s="89" t="e">
        <f>VLOOKUP(B2,#REF!,8,0)</f>
        <v>#REF!</v>
      </c>
    </row>
    <row r="3" spans="1:8" x14ac:dyDescent="0.35">
      <c r="A3" s="91">
        <v>2</v>
      </c>
      <c r="B3" s="100" t="s">
        <v>106</v>
      </c>
      <c r="C3" s="96" t="s">
        <v>825</v>
      </c>
      <c r="D3" s="97" t="s">
        <v>760</v>
      </c>
      <c r="E3" s="92" t="s">
        <v>1295</v>
      </c>
      <c r="F3" s="97" t="s">
        <v>1296</v>
      </c>
      <c r="G3" s="92" t="e">
        <f>VLOOKUP(B3,#REF!,54,0)</f>
        <v>#REF!</v>
      </c>
      <c r="H3" s="92" t="e">
        <f>VLOOKUP(B3,#REF!,8,0)</f>
        <v>#REF!</v>
      </c>
    </row>
    <row r="4" spans="1:8" x14ac:dyDescent="0.35">
      <c r="A4" s="91">
        <v>3</v>
      </c>
      <c r="B4" s="100" t="s">
        <v>107</v>
      </c>
      <c r="C4" s="96" t="s">
        <v>826</v>
      </c>
      <c r="D4" s="96" t="s">
        <v>760</v>
      </c>
      <c r="E4" s="92" t="s">
        <v>1295</v>
      </c>
      <c r="F4" s="97" t="s">
        <v>1296</v>
      </c>
      <c r="G4" s="92" t="e">
        <f>VLOOKUP(B4,#REF!,54,0)</f>
        <v>#REF!</v>
      </c>
      <c r="H4" s="92" t="e">
        <f>VLOOKUP(B4,#REF!,8,0)</f>
        <v>#REF!</v>
      </c>
    </row>
    <row r="5" spans="1:8" x14ac:dyDescent="0.35">
      <c r="A5" s="91">
        <v>4</v>
      </c>
      <c r="B5" s="98" t="s">
        <v>109</v>
      </c>
      <c r="C5" s="97" t="s">
        <v>827</v>
      </c>
      <c r="D5" s="97" t="s">
        <v>760</v>
      </c>
      <c r="E5" s="92" t="s">
        <v>1295</v>
      </c>
      <c r="F5" s="97" t="s">
        <v>1296</v>
      </c>
      <c r="G5" s="92" t="e">
        <f>VLOOKUP(B5,#REF!,54,0)</f>
        <v>#REF!</v>
      </c>
      <c r="H5" s="92" t="e">
        <f>VLOOKUP(B5,#REF!,8,0)</f>
        <v>#REF!</v>
      </c>
    </row>
    <row r="6" spans="1:8" x14ac:dyDescent="0.35">
      <c r="A6" s="91">
        <v>5</v>
      </c>
      <c r="B6" s="100" t="s">
        <v>0</v>
      </c>
      <c r="C6" s="96" t="s">
        <v>825</v>
      </c>
      <c r="D6" s="96" t="s">
        <v>751</v>
      </c>
      <c r="E6" s="92" t="s">
        <v>1298</v>
      </c>
      <c r="F6" s="97" t="s">
        <v>1297</v>
      </c>
      <c r="G6" s="92" t="e">
        <f>VLOOKUP(B6,#REF!,54,0)</f>
        <v>#REF!</v>
      </c>
      <c r="H6" s="92" t="e">
        <f>VLOOKUP(B6,#REF!,8,0)</f>
        <v>#REF!</v>
      </c>
    </row>
    <row r="7" spans="1:8" x14ac:dyDescent="0.35">
      <c r="A7" s="91">
        <v>6</v>
      </c>
      <c r="B7" s="100" t="s">
        <v>108</v>
      </c>
      <c r="C7" s="96" t="s">
        <v>826</v>
      </c>
      <c r="D7" s="96" t="s">
        <v>751</v>
      </c>
      <c r="E7" s="92" t="s">
        <v>1298</v>
      </c>
      <c r="F7" s="97" t="s">
        <v>1297</v>
      </c>
      <c r="G7" s="92" t="e">
        <f>VLOOKUP(B7,#REF!,54,0)</f>
        <v>#REF!</v>
      </c>
      <c r="H7" s="92" t="e">
        <f>VLOOKUP(B7,#REF!,8,0)</f>
        <v>#REF!</v>
      </c>
    </row>
    <row r="8" spans="1:8" x14ac:dyDescent="0.35">
      <c r="A8" s="91">
        <v>7</v>
      </c>
      <c r="B8" s="100" t="s">
        <v>110</v>
      </c>
      <c r="C8" s="96" t="s">
        <v>827</v>
      </c>
      <c r="D8" s="96" t="s">
        <v>751</v>
      </c>
      <c r="E8" s="92" t="s">
        <v>1298</v>
      </c>
      <c r="F8" s="97" t="s">
        <v>1297</v>
      </c>
      <c r="G8" s="92" t="e">
        <f>VLOOKUP(B8,#REF!,54,0)</f>
        <v>#REF!</v>
      </c>
      <c r="H8" s="92" t="e">
        <f>VLOOKUP(B8,#REF!,8,0)</f>
        <v>#REF!</v>
      </c>
    </row>
    <row r="9" spans="1:8" x14ac:dyDescent="0.35">
      <c r="A9" s="91">
        <v>8</v>
      </c>
      <c r="B9" s="100" t="s">
        <v>111</v>
      </c>
      <c r="C9" s="96" t="s">
        <v>828</v>
      </c>
      <c r="D9" s="96" t="s">
        <v>759</v>
      </c>
      <c r="E9" s="92" t="s">
        <v>1339</v>
      </c>
      <c r="F9" s="97" t="s">
        <v>1332</v>
      </c>
      <c r="G9" s="92" t="e">
        <f>VLOOKUP(B9,#REF!,54,0)</f>
        <v>#REF!</v>
      </c>
      <c r="H9" s="92" t="e">
        <f>VLOOKUP(B9,#REF!,8,0)</f>
        <v>#REF!</v>
      </c>
    </row>
    <row r="10" spans="1:8" x14ac:dyDescent="0.35">
      <c r="A10" s="91">
        <v>9</v>
      </c>
      <c r="B10" s="100" t="s">
        <v>112</v>
      </c>
      <c r="C10" s="96" t="s">
        <v>893</v>
      </c>
      <c r="D10" s="96" t="s">
        <v>759</v>
      </c>
      <c r="E10" s="92" t="s">
        <v>1339</v>
      </c>
      <c r="F10" s="97" t="s">
        <v>1332</v>
      </c>
      <c r="G10" s="92" t="e">
        <f>VLOOKUP(B10,#REF!,54,0)</f>
        <v>#REF!</v>
      </c>
      <c r="H10" s="92" t="e">
        <f>VLOOKUP(B10,#REF!,8,0)</f>
        <v>#REF!</v>
      </c>
    </row>
    <row r="11" spans="1:8" x14ac:dyDescent="0.35">
      <c r="A11" s="91">
        <v>10</v>
      </c>
      <c r="B11" s="100" t="s">
        <v>113</v>
      </c>
      <c r="C11" s="96" t="s">
        <v>828</v>
      </c>
      <c r="D11" s="96" t="s">
        <v>759</v>
      </c>
      <c r="E11" s="92" t="s">
        <v>1339</v>
      </c>
      <c r="F11" s="97" t="s">
        <v>1332</v>
      </c>
      <c r="G11" s="92" t="e">
        <f>VLOOKUP(B11,#REF!,54,0)</f>
        <v>#REF!</v>
      </c>
      <c r="H11" s="92" t="e">
        <f>VLOOKUP(B11,#REF!,8,0)</f>
        <v>#REF!</v>
      </c>
    </row>
    <row r="12" spans="1:8" x14ac:dyDescent="0.35">
      <c r="A12" s="91">
        <v>11</v>
      </c>
      <c r="B12" s="100" t="s">
        <v>114</v>
      </c>
      <c r="C12" s="96" t="s">
        <v>893</v>
      </c>
      <c r="D12" s="96" t="s">
        <v>759</v>
      </c>
      <c r="E12" s="92" t="s">
        <v>1339</v>
      </c>
      <c r="F12" s="97" t="s">
        <v>1332</v>
      </c>
      <c r="G12" s="92" t="e">
        <f>VLOOKUP(B12,#REF!,54,0)</f>
        <v>#REF!</v>
      </c>
      <c r="H12" s="92" t="e">
        <f>VLOOKUP(B12,#REF!,8,0)</f>
        <v>#REF!</v>
      </c>
    </row>
    <row r="13" spans="1:8" x14ac:dyDescent="0.35">
      <c r="A13" s="91">
        <v>12</v>
      </c>
      <c r="B13" s="100" t="s">
        <v>115</v>
      </c>
      <c r="C13" s="96" t="s">
        <v>883</v>
      </c>
      <c r="D13" s="96" t="s">
        <v>759</v>
      </c>
      <c r="E13" s="92" t="s">
        <v>1331</v>
      </c>
      <c r="F13" s="97" t="s">
        <v>1332</v>
      </c>
      <c r="G13" s="92" t="e">
        <f>VLOOKUP(B13,#REF!,54,0)</f>
        <v>#REF!</v>
      </c>
      <c r="H13" s="92" t="e">
        <f>VLOOKUP(B13,#REF!,8,0)</f>
        <v>#REF!</v>
      </c>
    </row>
    <row r="14" spans="1:8" x14ac:dyDescent="0.35">
      <c r="A14" s="91">
        <v>13</v>
      </c>
      <c r="B14" s="100" t="s">
        <v>116</v>
      </c>
      <c r="C14" s="96" t="s">
        <v>883</v>
      </c>
      <c r="D14" s="96" t="s">
        <v>759</v>
      </c>
      <c r="E14" s="92" t="s">
        <v>1339</v>
      </c>
      <c r="F14" s="97" t="s">
        <v>1332</v>
      </c>
      <c r="G14" s="92" t="e">
        <f>VLOOKUP(B14,#REF!,54,0)</f>
        <v>#REF!</v>
      </c>
      <c r="H14" s="92" t="e">
        <f>VLOOKUP(B14,#REF!,8,0)</f>
        <v>#REF!</v>
      </c>
    </row>
    <row r="15" spans="1:8" x14ac:dyDescent="0.35">
      <c r="A15" s="91">
        <v>14</v>
      </c>
      <c r="B15" s="100" t="s">
        <v>964</v>
      </c>
      <c r="C15" s="96" t="s">
        <v>1029</v>
      </c>
      <c r="D15" s="96" t="s">
        <v>755</v>
      </c>
      <c r="E15" s="93" t="s">
        <v>1327</v>
      </c>
      <c r="F15" s="97" t="s">
        <v>1313</v>
      </c>
      <c r="G15" s="93" t="e">
        <f>VLOOKUP(B15,#REF!,54,0)</f>
        <v>#REF!</v>
      </c>
      <c r="H15" s="92" t="e">
        <f>VLOOKUP(B15,#REF!,8,0)</f>
        <v>#REF!</v>
      </c>
    </row>
    <row r="16" spans="1:8" x14ac:dyDescent="0.35">
      <c r="A16" s="91">
        <v>15</v>
      </c>
      <c r="B16" s="100" t="s">
        <v>258</v>
      </c>
      <c r="C16" s="96" t="s">
        <v>868</v>
      </c>
      <c r="D16" s="96" t="s">
        <v>755</v>
      </c>
      <c r="E16" s="93" t="s">
        <v>1327</v>
      </c>
      <c r="F16" s="97" t="s">
        <v>1313</v>
      </c>
      <c r="G16" s="93" t="e">
        <f>VLOOKUP(B16,#REF!,54,0)</f>
        <v>#REF!</v>
      </c>
      <c r="H16" s="92" t="e">
        <f>VLOOKUP(B16,#REF!,8,0)</f>
        <v>#REF!</v>
      </c>
    </row>
    <row r="17" spans="1:8" x14ac:dyDescent="0.35">
      <c r="A17" s="91">
        <v>16</v>
      </c>
      <c r="B17" s="100" t="s">
        <v>259</v>
      </c>
      <c r="C17" s="96" t="s">
        <v>869</v>
      </c>
      <c r="D17" s="96" t="s">
        <v>755</v>
      </c>
      <c r="E17" s="93" t="s">
        <v>1327</v>
      </c>
      <c r="F17" s="97" t="s">
        <v>1313</v>
      </c>
      <c r="G17" s="93" t="e">
        <f>VLOOKUP(B17,#REF!,54,0)</f>
        <v>#REF!</v>
      </c>
      <c r="H17" s="92" t="e">
        <f>VLOOKUP(B17,#REF!,8,0)</f>
        <v>#REF!</v>
      </c>
    </row>
    <row r="18" spans="1:8" x14ac:dyDescent="0.35">
      <c r="A18" s="91">
        <v>17</v>
      </c>
      <c r="B18" s="100" t="s">
        <v>746</v>
      </c>
      <c r="C18" s="96" t="s">
        <v>1029</v>
      </c>
      <c r="D18" s="96" t="s">
        <v>752</v>
      </c>
      <c r="E18" s="93" t="s">
        <v>1298</v>
      </c>
      <c r="F18" s="97" t="s">
        <v>1297</v>
      </c>
      <c r="G18" s="93" t="e">
        <f>VLOOKUP(B18,#REF!,54,0)</f>
        <v>#REF!</v>
      </c>
      <c r="H18" s="92" t="e">
        <f>VLOOKUP(B18,#REF!,8,0)</f>
        <v>#REF!</v>
      </c>
    </row>
    <row r="19" spans="1:8" x14ac:dyDescent="0.35">
      <c r="A19" s="91">
        <v>18</v>
      </c>
      <c r="B19" s="100" t="s">
        <v>118</v>
      </c>
      <c r="C19" s="96" t="s">
        <v>868</v>
      </c>
      <c r="D19" s="96" t="s">
        <v>757</v>
      </c>
      <c r="E19" s="92" t="s">
        <v>1298</v>
      </c>
      <c r="F19" s="97" t="s">
        <v>1297</v>
      </c>
      <c r="G19" s="92" t="e">
        <f>VLOOKUP(B19,#REF!,54,0)</f>
        <v>#REF!</v>
      </c>
      <c r="H19" s="92" t="e">
        <f>VLOOKUP(B19,#REF!,8,0)</f>
        <v>#REF!</v>
      </c>
    </row>
    <row r="20" spans="1:8" x14ac:dyDescent="0.35">
      <c r="A20" s="91">
        <v>19</v>
      </c>
      <c r="B20" s="100" t="s">
        <v>119</v>
      </c>
      <c r="C20" s="96" t="s">
        <v>869</v>
      </c>
      <c r="D20" s="96" t="s">
        <v>757</v>
      </c>
      <c r="E20" s="92" t="s">
        <v>1298</v>
      </c>
      <c r="F20" s="97" t="s">
        <v>1297</v>
      </c>
      <c r="G20" s="92" t="e">
        <f>VLOOKUP(B20,#REF!,54,0)</f>
        <v>#REF!</v>
      </c>
      <c r="H20" s="92" t="e">
        <f>VLOOKUP(B20,#REF!,8,0)</f>
        <v>#REF!</v>
      </c>
    </row>
    <row r="21" spans="1:8" x14ac:dyDescent="0.35">
      <c r="A21" s="91">
        <v>20</v>
      </c>
      <c r="B21" s="100" t="s">
        <v>120</v>
      </c>
      <c r="C21" s="96" t="s">
        <v>819</v>
      </c>
      <c r="D21" s="96" t="s">
        <v>749</v>
      </c>
      <c r="E21" s="92" t="s">
        <v>1299</v>
      </c>
      <c r="F21" s="97" t="s">
        <v>1300</v>
      </c>
      <c r="G21" s="92" t="e">
        <f>VLOOKUP(B21,#REF!,54,0)</f>
        <v>#REF!</v>
      </c>
      <c r="H21" s="92" t="e">
        <f>VLOOKUP(B21,#REF!,8,0)</f>
        <v>#REF!</v>
      </c>
    </row>
    <row r="22" spans="1:8" x14ac:dyDescent="0.35">
      <c r="A22" s="91">
        <v>21</v>
      </c>
      <c r="B22" s="100" t="s">
        <v>121</v>
      </c>
      <c r="C22" s="97" t="s">
        <v>819</v>
      </c>
      <c r="D22" s="96" t="s">
        <v>749</v>
      </c>
      <c r="E22" s="92" t="s">
        <v>1299</v>
      </c>
      <c r="F22" s="97" t="s">
        <v>1300</v>
      </c>
      <c r="G22" s="92" t="e">
        <f>VLOOKUP(B22,#REF!,54,0)</f>
        <v>#REF!</v>
      </c>
      <c r="H22" s="92" t="e">
        <f>VLOOKUP(B22,#REF!,8,0)</f>
        <v>#REF!</v>
      </c>
    </row>
    <row r="23" spans="1:8" x14ac:dyDescent="0.35">
      <c r="A23" s="91">
        <v>22</v>
      </c>
      <c r="B23" s="100" t="s">
        <v>122</v>
      </c>
      <c r="C23" s="96" t="s">
        <v>820</v>
      </c>
      <c r="D23" s="96" t="s">
        <v>806</v>
      </c>
      <c r="E23" s="92" t="s">
        <v>1298</v>
      </c>
      <c r="F23" s="97" t="s">
        <v>1297</v>
      </c>
      <c r="G23" s="92" t="e">
        <f>VLOOKUP(B23,#REF!,54,0)</f>
        <v>#REF!</v>
      </c>
      <c r="H23" s="92" t="e">
        <f>VLOOKUP(B23,#REF!,8,0)</f>
        <v>#REF!</v>
      </c>
    </row>
    <row r="24" spans="1:8" x14ac:dyDescent="0.35">
      <c r="A24" s="91">
        <v>23</v>
      </c>
      <c r="B24" s="100" t="s">
        <v>123</v>
      </c>
      <c r="C24" s="96" t="s">
        <v>821</v>
      </c>
      <c r="D24" s="96" t="s">
        <v>806</v>
      </c>
      <c r="E24" s="92" t="s">
        <v>1298</v>
      </c>
      <c r="F24" s="97" t="s">
        <v>1297</v>
      </c>
      <c r="G24" s="92" t="e">
        <f>VLOOKUP(B24,#REF!,54,0)</f>
        <v>#REF!</v>
      </c>
      <c r="H24" s="92" t="e">
        <f>VLOOKUP(B24,#REF!,8,0)</f>
        <v>#REF!</v>
      </c>
    </row>
    <row r="25" spans="1:8" x14ac:dyDescent="0.35">
      <c r="A25" s="91">
        <v>24</v>
      </c>
      <c r="B25" s="100" t="s">
        <v>124</v>
      </c>
      <c r="C25" s="96" t="s">
        <v>822</v>
      </c>
      <c r="D25" s="96" t="s">
        <v>806</v>
      </c>
      <c r="E25" s="92" t="s">
        <v>1298</v>
      </c>
      <c r="F25" s="97" t="s">
        <v>1297</v>
      </c>
      <c r="G25" s="92" t="e">
        <f>VLOOKUP(B25,#REF!,54,0)</f>
        <v>#REF!</v>
      </c>
      <c r="H25" s="92" t="e">
        <f>VLOOKUP(B25,#REF!,8,0)</f>
        <v>#REF!</v>
      </c>
    </row>
    <row r="26" spans="1:8" x14ac:dyDescent="0.35">
      <c r="A26" s="91">
        <v>25</v>
      </c>
      <c r="B26" s="100" t="s">
        <v>1262</v>
      </c>
      <c r="C26" s="96" t="s">
        <v>1268</v>
      </c>
      <c r="D26" s="96" t="s">
        <v>1265</v>
      </c>
      <c r="E26" s="93" t="s">
        <v>1333</v>
      </c>
      <c r="F26" s="97" t="s">
        <v>1312</v>
      </c>
      <c r="G26" s="93" t="e">
        <f>VLOOKUP(B26,#REF!,54,0)</f>
        <v>#REF!</v>
      </c>
      <c r="H26" s="92" t="e">
        <f>VLOOKUP(B26,#REF!,8,0)</f>
        <v>#REF!</v>
      </c>
    </row>
    <row r="27" spans="1:8" x14ac:dyDescent="0.35">
      <c r="A27" s="91">
        <v>26</v>
      </c>
      <c r="B27" s="100" t="s">
        <v>1263</v>
      </c>
      <c r="C27" s="96" t="s">
        <v>1267</v>
      </c>
      <c r="D27" s="96" t="s">
        <v>1265</v>
      </c>
      <c r="E27" s="93" t="s">
        <v>1333</v>
      </c>
      <c r="F27" s="97" t="s">
        <v>1312</v>
      </c>
      <c r="G27" s="93" t="e">
        <f>VLOOKUP(B27,#REF!,54,0)</f>
        <v>#REF!</v>
      </c>
      <c r="H27" s="92" t="e">
        <f>VLOOKUP(B27,#REF!,8,0)</f>
        <v>#REF!</v>
      </c>
    </row>
    <row r="28" spans="1:8" x14ac:dyDescent="0.35">
      <c r="A28" s="91">
        <v>27</v>
      </c>
      <c r="B28" s="100" t="s">
        <v>126</v>
      </c>
      <c r="C28" s="96" t="s">
        <v>777</v>
      </c>
      <c r="D28" s="96" t="s">
        <v>750</v>
      </c>
      <c r="E28" s="92" t="s">
        <v>1298</v>
      </c>
      <c r="F28" s="97" t="s">
        <v>1297</v>
      </c>
      <c r="G28" s="92" t="e">
        <f>VLOOKUP(B28,#REF!,54,0)</f>
        <v>#REF!</v>
      </c>
      <c r="H28" s="92" t="e">
        <f>VLOOKUP(B28,#REF!,8,0)</f>
        <v>#REF!</v>
      </c>
    </row>
    <row r="29" spans="1:8" x14ac:dyDescent="0.35">
      <c r="A29" s="91">
        <v>28</v>
      </c>
      <c r="B29" s="100" t="s">
        <v>127</v>
      </c>
      <c r="C29" s="96" t="s">
        <v>778</v>
      </c>
      <c r="D29" s="96" t="s">
        <v>750</v>
      </c>
      <c r="E29" s="92" t="s">
        <v>1298</v>
      </c>
      <c r="F29" s="97" t="s">
        <v>1297</v>
      </c>
      <c r="G29" s="92" t="e">
        <f>VLOOKUP(B29,#REF!,54,0)</f>
        <v>#REF!</v>
      </c>
      <c r="H29" s="92" t="e">
        <f>VLOOKUP(B29,#REF!,8,0)</f>
        <v>#REF!</v>
      </c>
    </row>
    <row r="30" spans="1:8" x14ac:dyDescent="0.35">
      <c r="A30" s="91">
        <v>29</v>
      </c>
      <c r="B30" s="100" t="s">
        <v>263</v>
      </c>
      <c r="C30" s="96" t="s">
        <v>892</v>
      </c>
      <c r="D30" s="96" t="s">
        <v>761</v>
      </c>
      <c r="E30" s="93" t="s">
        <v>1304</v>
      </c>
      <c r="F30" s="97" t="s">
        <v>1305</v>
      </c>
      <c r="G30" s="93" t="e">
        <f>VLOOKUP(B30,#REF!,54,0)</f>
        <v>#REF!</v>
      </c>
      <c r="H30" s="92" t="e">
        <f>VLOOKUP(B30,#REF!,8,0)</f>
        <v>#REF!</v>
      </c>
    </row>
    <row r="31" spans="1:8" x14ac:dyDescent="0.35">
      <c r="A31" s="91">
        <v>30</v>
      </c>
      <c r="B31" s="100" t="s">
        <v>264</v>
      </c>
      <c r="C31" s="96" t="s">
        <v>881</v>
      </c>
      <c r="D31" s="96" t="s">
        <v>761</v>
      </c>
      <c r="E31" s="93" t="s">
        <v>1304</v>
      </c>
      <c r="F31" s="97" t="s">
        <v>1305</v>
      </c>
      <c r="G31" s="93" t="e">
        <f>VLOOKUP(B31,#REF!,54,0)</f>
        <v>#REF!</v>
      </c>
      <c r="H31" s="92" t="e">
        <f>VLOOKUP(B31,#REF!,8,0)</f>
        <v>#REF!</v>
      </c>
    </row>
    <row r="32" spans="1:8" x14ac:dyDescent="0.35">
      <c r="A32" s="91">
        <v>31</v>
      </c>
      <c r="B32" s="100" t="s">
        <v>265</v>
      </c>
      <c r="C32" s="96" t="s">
        <v>828</v>
      </c>
      <c r="D32" s="96" t="s">
        <v>767</v>
      </c>
      <c r="E32" s="93" t="s">
        <v>1304</v>
      </c>
      <c r="F32" s="97" t="s">
        <v>1305</v>
      </c>
      <c r="G32" s="93" t="e">
        <f>VLOOKUP(B32,#REF!,54,0)</f>
        <v>#REF!</v>
      </c>
      <c r="H32" s="92" t="e">
        <f>VLOOKUP(B32,#REF!,8,0)</f>
        <v>#REF!</v>
      </c>
    </row>
    <row r="33" spans="1:8" x14ac:dyDescent="0.35">
      <c r="A33" s="91">
        <v>32</v>
      </c>
      <c r="B33" s="100" t="s">
        <v>266</v>
      </c>
      <c r="C33" s="96" t="s">
        <v>823</v>
      </c>
      <c r="D33" s="96" t="s">
        <v>761</v>
      </c>
      <c r="E33" s="93" t="s">
        <v>1304</v>
      </c>
      <c r="F33" s="97" t="s">
        <v>1305</v>
      </c>
      <c r="G33" s="93" t="e">
        <f>VLOOKUP(B33,#REF!,54,0)</f>
        <v>#REF!</v>
      </c>
      <c r="H33" s="92" t="e">
        <f>VLOOKUP(B33,#REF!,8,0)</f>
        <v>#REF!</v>
      </c>
    </row>
    <row r="34" spans="1:8" x14ac:dyDescent="0.35">
      <c r="A34" s="91">
        <v>33</v>
      </c>
      <c r="B34" s="100" t="s">
        <v>267</v>
      </c>
      <c r="C34" s="96" t="s">
        <v>828</v>
      </c>
      <c r="D34" s="96" t="s">
        <v>767</v>
      </c>
      <c r="E34" s="93" t="s">
        <v>1304</v>
      </c>
      <c r="F34" s="97" t="s">
        <v>1305</v>
      </c>
      <c r="G34" s="93" t="e">
        <f>VLOOKUP(B34,#REF!,54,0)</f>
        <v>#REF!</v>
      </c>
      <c r="H34" s="92" t="e">
        <f>VLOOKUP(B34,#REF!,8,0)</f>
        <v>#REF!</v>
      </c>
    </row>
    <row r="35" spans="1:8" x14ac:dyDescent="0.35">
      <c r="A35" s="91">
        <v>34</v>
      </c>
      <c r="B35" s="100" t="s">
        <v>268</v>
      </c>
      <c r="C35" s="96" t="s">
        <v>882</v>
      </c>
      <c r="D35" s="97" t="s">
        <v>761</v>
      </c>
      <c r="E35" s="93" t="s">
        <v>1304</v>
      </c>
      <c r="F35" s="97" t="s">
        <v>1305</v>
      </c>
      <c r="G35" s="93" t="e">
        <f>VLOOKUP(B35,#REF!,54,0)</f>
        <v>#REF!</v>
      </c>
      <c r="H35" s="92" t="e">
        <f>VLOOKUP(B35,#REF!,8,0)</f>
        <v>#REF!</v>
      </c>
    </row>
    <row r="36" spans="1:8" x14ac:dyDescent="0.35">
      <c r="A36" s="91">
        <v>35</v>
      </c>
      <c r="B36" s="100" t="s">
        <v>269</v>
      </c>
      <c r="C36" s="96" t="s">
        <v>882</v>
      </c>
      <c r="D36" s="96" t="s">
        <v>761</v>
      </c>
      <c r="E36" s="93" t="s">
        <v>1304</v>
      </c>
      <c r="F36" s="97" t="s">
        <v>1305</v>
      </c>
      <c r="G36" s="93" t="e">
        <f>VLOOKUP(B36,#REF!,54,0)</f>
        <v>#REF!</v>
      </c>
      <c r="H36" s="92" t="e">
        <f>VLOOKUP(B36,#REF!,8,0)</f>
        <v>#REF!</v>
      </c>
    </row>
    <row r="37" spans="1:8" x14ac:dyDescent="0.35">
      <c r="A37" s="91">
        <v>36</v>
      </c>
      <c r="B37" s="100" t="s">
        <v>270</v>
      </c>
      <c r="C37" s="96" t="s">
        <v>906</v>
      </c>
      <c r="D37" s="96" t="s">
        <v>761</v>
      </c>
      <c r="E37" s="93" t="s">
        <v>1304</v>
      </c>
      <c r="F37" s="97" t="s">
        <v>1305</v>
      </c>
      <c r="G37" s="93" t="e">
        <f>VLOOKUP(B37,#REF!,54,0)</f>
        <v>#REF!</v>
      </c>
      <c r="H37" s="92" t="e">
        <f>VLOOKUP(B37,#REF!,8,0)</f>
        <v>#REF!</v>
      </c>
    </row>
    <row r="38" spans="1:8" x14ac:dyDescent="0.35">
      <c r="A38" s="91">
        <v>37</v>
      </c>
      <c r="B38" s="100" t="s">
        <v>271</v>
      </c>
      <c r="C38" s="96" t="s">
        <v>906</v>
      </c>
      <c r="D38" s="96" t="s">
        <v>761</v>
      </c>
      <c r="E38" s="93" t="s">
        <v>1304</v>
      </c>
      <c r="F38" s="97" t="s">
        <v>1305</v>
      </c>
      <c r="G38" s="93" t="e">
        <f>VLOOKUP(B38,#REF!,54,0)</f>
        <v>#REF!</v>
      </c>
      <c r="H38" s="92" t="e">
        <f>VLOOKUP(B38,#REF!,8,0)</f>
        <v>#REF!</v>
      </c>
    </row>
    <row r="39" spans="1:8" x14ac:dyDescent="0.35">
      <c r="A39" s="91">
        <v>38</v>
      </c>
      <c r="B39" s="100" t="s">
        <v>272</v>
      </c>
      <c r="C39" s="96" t="s">
        <v>905</v>
      </c>
      <c r="D39" s="96" t="s">
        <v>761</v>
      </c>
      <c r="E39" s="93" t="s">
        <v>1304</v>
      </c>
      <c r="F39" s="97" t="s">
        <v>1305</v>
      </c>
      <c r="G39" s="93" t="e">
        <f>VLOOKUP(B39,#REF!,54,0)</f>
        <v>#REF!</v>
      </c>
      <c r="H39" s="92" t="e">
        <f>VLOOKUP(B39,#REF!,8,0)</f>
        <v>#REF!</v>
      </c>
    </row>
    <row r="40" spans="1:8" x14ac:dyDescent="0.35">
      <c r="A40" s="91">
        <v>39</v>
      </c>
      <c r="B40" s="100" t="s">
        <v>273</v>
      </c>
      <c r="C40" s="96" t="s">
        <v>905</v>
      </c>
      <c r="D40" s="96" t="s">
        <v>761</v>
      </c>
      <c r="E40" s="93" t="s">
        <v>1304</v>
      </c>
      <c r="F40" s="97" t="s">
        <v>1305</v>
      </c>
      <c r="G40" s="93" t="e">
        <f>VLOOKUP(B40,#REF!,54,0)</f>
        <v>#REF!</v>
      </c>
      <c r="H40" s="92" t="e">
        <f>VLOOKUP(B40,#REF!,8,0)</f>
        <v>#REF!</v>
      </c>
    </row>
    <row r="41" spans="1:8" x14ac:dyDescent="0.35">
      <c r="A41" s="91">
        <v>40</v>
      </c>
      <c r="B41" s="100" t="s">
        <v>274</v>
      </c>
      <c r="C41" s="96" t="s">
        <v>1266</v>
      </c>
      <c r="D41" s="96" t="s">
        <v>761</v>
      </c>
      <c r="E41" s="93" t="s">
        <v>1304</v>
      </c>
      <c r="F41" s="97" t="s">
        <v>1305</v>
      </c>
      <c r="G41" s="93" t="e">
        <f>VLOOKUP(B41,#REF!,54,0)</f>
        <v>#REF!</v>
      </c>
      <c r="H41" s="92" t="e">
        <f>VLOOKUP(B41,#REF!,8,0)</f>
        <v>#REF!</v>
      </c>
    </row>
    <row r="42" spans="1:8" x14ac:dyDescent="0.35">
      <c r="A42" s="91">
        <v>41</v>
      </c>
      <c r="B42" s="100" t="s">
        <v>275</v>
      </c>
      <c r="C42" s="96" t="s">
        <v>903</v>
      </c>
      <c r="D42" s="96" t="s">
        <v>761</v>
      </c>
      <c r="E42" s="93" t="s">
        <v>1304</v>
      </c>
      <c r="F42" s="97" t="s">
        <v>1305</v>
      </c>
      <c r="G42" s="93" t="e">
        <f>VLOOKUP(B42,#REF!,54,0)</f>
        <v>#REF!</v>
      </c>
      <c r="H42" s="92" t="e">
        <f>VLOOKUP(B42,#REF!,8,0)</f>
        <v>#REF!</v>
      </c>
    </row>
    <row r="43" spans="1:8" x14ac:dyDescent="0.35">
      <c r="A43" s="91">
        <v>42</v>
      </c>
      <c r="B43" s="100" t="s">
        <v>276</v>
      </c>
      <c r="C43" s="96" t="s">
        <v>904</v>
      </c>
      <c r="D43" s="96" t="s">
        <v>761</v>
      </c>
      <c r="E43" s="93" t="s">
        <v>1304</v>
      </c>
      <c r="F43" s="97" t="s">
        <v>1305</v>
      </c>
      <c r="G43" s="93" t="e">
        <f>VLOOKUP(B43,#REF!,54,0)</f>
        <v>#REF!</v>
      </c>
      <c r="H43" s="92" t="e">
        <f>VLOOKUP(B43,#REF!,8,0)</f>
        <v>#REF!</v>
      </c>
    </row>
    <row r="44" spans="1:8" x14ac:dyDescent="0.35">
      <c r="A44" s="91">
        <v>43</v>
      </c>
      <c r="B44" s="100" t="s">
        <v>277</v>
      </c>
      <c r="C44" s="96" t="s">
        <v>902</v>
      </c>
      <c r="D44" s="96" t="s">
        <v>761</v>
      </c>
      <c r="E44" s="93" t="s">
        <v>1304</v>
      </c>
      <c r="F44" s="97" t="s">
        <v>1305</v>
      </c>
      <c r="G44" s="93" t="e">
        <f>VLOOKUP(B44,#REF!,54,0)</f>
        <v>#REF!</v>
      </c>
      <c r="H44" s="92" t="e">
        <f>VLOOKUP(B44,#REF!,8,0)</f>
        <v>#REF!</v>
      </c>
    </row>
    <row r="45" spans="1:8" x14ac:dyDescent="0.35">
      <c r="A45" s="91">
        <v>44</v>
      </c>
      <c r="B45" s="98" t="s">
        <v>278</v>
      </c>
      <c r="C45" s="97" t="s">
        <v>902</v>
      </c>
      <c r="D45" s="96" t="s">
        <v>761</v>
      </c>
      <c r="E45" s="93" t="s">
        <v>1304</v>
      </c>
      <c r="F45" s="97" t="s">
        <v>1305</v>
      </c>
      <c r="G45" s="93" t="e">
        <f>VLOOKUP(B45,#REF!,54,0)</f>
        <v>#REF!</v>
      </c>
      <c r="H45" s="92" t="e">
        <f>VLOOKUP(B45,#REF!,8,0)</f>
        <v>#REF!</v>
      </c>
    </row>
    <row r="46" spans="1:8" x14ac:dyDescent="0.35">
      <c r="A46" s="91">
        <v>45</v>
      </c>
      <c r="B46" s="100" t="s">
        <v>279</v>
      </c>
      <c r="C46" s="96" t="s">
        <v>902</v>
      </c>
      <c r="D46" s="96" t="s">
        <v>761</v>
      </c>
      <c r="E46" s="93" t="s">
        <v>1304</v>
      </c>
      <c r="F46" s="97" t="s">
        <v>1305</v>
      </c>
      <c r="G46" s="93" t="e">
        <f>VLOOKUP(B46,#REF!,54,0)</f>
        <v>#REF!</v>
      </c>
      <c r="H46" s="92" t="e">
        <f>VLOOKUP(B46,#REF!,8,0)</f>
        <v>#REF!</v>
      </c>
    </row>
    <row r="47" spans="1:8" x14ac:dyDescent="0.35">
      <c r="A47" s="91">
        <v>46</v>
      </c>
      <c r="B47" s="98" t="s">
        <v>280</v>
      </c>
      <c r="C47" s="96" t="s">
        <v>901</v>
      </c>
      <c r="D47" s="97" t="s">
        <v>761</v>
      </c>
      <c r="E47" s="93" t="s">
        <v>1304</v>
      </c>
      <c r="F47" s="97" t="s">
        <v>1305</v>
      </c>
      <c r="G47" s="93" t="e">
        <f>VLOOKUP(B47,#REF!,54,0)</f>
        <v>#REF!</v>
      </c>
      <c r="H47" s="92" t="e">
        <f>VLOOKUP(B47,#REF!,8,0)</f>
        <v>#REF!</v>
      </c>
    </row>
    <row r="48" spans="1:8" x14ac:dyDescent="0.35">
      <c r="A48" s="91">
        <v>47</v>
      </c>
      <c r="B48" s="98" t="s">
        <v>281</v>
      </c>
      <c r="C48" s="96" t="s">
        <v>900</v>
      </c>
      <c r="D48" s="96" t="s">
        <v>761</v>
      </c>
      <c r="E48" s="93" t="s">
        <v>1304</v>
      </c>
      <c r="F48" s="97" t="s">
        <v>1305</v>
      </c>
      <c r="G48" s="93" t="e">
        <f>VLOOKUP(B48,#REF!,54,0)</f>
        <v>#REF!</v>
      </c>
      <c r="H48" s="92" t="e">
        <f>VLOOKUP(B48,#REF!,8,0)</f>
        <v>#REF!</v>
      </c>
    </row>
    <row r="49" spans="1:8" x14ac:dyDescent="0.35">
      <c r="A49" s="91">
        <v>48</v>
      </c>
      <c r="B49" s="100" t="s">
        <v>283</v>
      </c>
      <c r="C49" s="96" t="s">
        <v>809</v>
      </c>
      <c r="D49" s="96" t="s">
        <v>761</v>
      </c>
      <c r="E49" s="93" t="s">
        <v>1304</v>
      </c>
      <c r="F49" s="97" t="s">
        <v>1305</v>
      </c>
      <c r="G49" s="93" t="e">
        <f>VLOOKUP(B49,#REF!,54,0)</f>
        <v>#REF!</v>
      </c>
      <c r="H49" s="92" t="e">
        <f>VLOOKUP(B49,#REF!,8,0)</f>
        <v>#REF!</v>
      </c>
    </row>
    <row r="50" spans="1:8" x14ac:dyDescent="0.35">
      <c r="A50" s="91">
        <v>49</v>
      </c>
      <c r="B50" s="100" t="s">
        <v>284</v>
      </c>
      <c r="C50" s="96" t="s">
        <v>809</v>
      </c>
      <c r="D50" s="96" t="s">
        <v>761</v>
      </c>
      <c r="E50" s="93" t="s">
        <v>1304</v>
      </c>
      <c r="F50" s="97" t="s">
        <v>1305</v>
      </c>
      <c r="G50" s="93" t="e">
        <f>VLOOKUP(B50,#REF!,54,0)</f>
        <v>#REF!</v>
      </c>
      <c r="H50" s="92" t="e">
        <f>VLOOKUP(B50,#REF!,8,0)</f>
        <v>#REF!</v>
      </c>
    </row>
    <row r="51" spans="1:8" x14ac:dyDescent="0.35">
      <c r="A51" s="91">
        <v>50</v>
      </c>
      <c r="B51" s="100" t="s">
        <v>132</v>
      </c>
      <c r="C51" s="96" t="s">
        <v>827</v>
      </c>
      <c r="D51" s="96" t="s">
        <v>771</v>
      </c>
      <c r="E51" s="92" t="s">
        <v>1298</v>
      </c>
      <c r="F51" s="97" t="s">
        <v>1297</v>
      </c>
      <c r="G51" s="92" t="e">
        <f>VLOOKUP(B51,#REF!,54,0)</f>
        <v>#REF!</v>
      </c>
      <c r="H51" s="92" t="e">
        <f>VLOOKUP(B51,#REF!,8,0)</f>
        <v>#REF!</v>
      </c>
    </row>
    <row r="52" spans="1:8" x14ac:dyDescent="0.35">
      <c r="A52" s="91">
        <v>51</v>
      </c>
      <c r="B52" s="100" t="s">
        <v>134</v>
      </c>
      <c r="C52" s="96" t="s">
        <v>809</v>
      </c>
      <c r="D52" s="96" t="s">
        <v>771</v>
      </c>
      <c r="E52" s="92" t="s">
        <v>1298</v>
      </c>
      <c r="F52" s="97" t="s">
        <v>1297</v>
      </c>
      <c r="G52" s="92" t="e">
        <f>VLOOKUP(B52,#REF!,54,0)</f>
        <v>#REF!</v>
      </c>
      <c r="H52" s="92" t="e">
        <f>VLOOKUP(B52,#REF!,8,0)</f>
        <v>#REF!</v>
      </c>
    </row>
    <row r="53" spans="1:8" x14ac:dyDescent="0.35">
      <c r="A53" s="91">
        <v>52</v>
      </c>
      <c r="B53" s="100" t="s">
        <v>146</v>
      </c>
      <c r="C53" s="96" t="s">
        <v>816</v>
      </c>
      <c r="D53" s="96" t="s">
        <v>771</v>
      </c>
      <c r="E53" s="92" t="s">
        <v>1298</v>
      </c>
      <c r="F53" s="97" t="s">
        <v>1297</v>
      </c>
      <c r="G53" s="92" t="e">
        <f>VLOOKUP(B53,#REF!,54,0)</f>
        <v>#REF!</v>
      </c>
      <c r="H53" s="92" t="e">
        <f>VLOOKUP(B53,#REF!,8,0)</f>
        <v>#REF!</v>
      </c>
    </row>
    <row r="54" spans="1:8" x14ac:dyDescent="0.35">
      <c r="A54" s="91">
        <v>53</v>
      </c>
      <c r="B54" s="100" t="s">
        <v>147</v>
      </c>
      <c r="C54" s="96" t="s">
        <v>817</v>
      </c>
      <c r="D54" s="96" t="s">
        <v>771</v>
      </c>
      <c r="E54" s="92" t="s">
        <v>1298</v>
      </c>
      <c r="F54" s="97" t="s">
        <v>1297</v>
      </c>
      <c r="G54" s="92" t="e">
        <f>VLOOKUP(B54,#REF!,54,0)</f>
        <v>#REF!</v>
      </c>
      <c r="H54" s="92" t="e">
        <f>VLOOKUP(B54,#REF!,8,0)</f>
        <v>#REF!</v>
      </c>
    </row>
    <row r="55" spans="1:8" x14ac:dyDescent="0.35">
      <c r="A55" s="91">
        <v>54</v>
      </c>
      <c r="B55" s="98" t="s">
        <v>148</v>
      </c>
      <c r="C55" s="96" t="s">
        <v>818</v>
      </c>
      <c r="D55" s="96" t="s">
        <v>771</v>
      </c>
      <c r="E55" s="92" t="s">
        <v>1298</v>
      </c>
      <c r="F55" s="97" t="s">
        <v>1297</v>
      </c>
      <c r="G55" s="92" t="e">
        <f>VLOOKUP(B55,#REF!,54,0)</f>
        <v>#REF!</v>
      </c>
      <c r="H55" s="92" t="e">
        <f>VLOOKUP(B55,#REF!,8,0)</f>
        <v>#REF!</v>
      </c>
    </row>
    <row r="56" spans="1:8" x14ac:dyDescent="0.35">
      <c r="A56" s="91">
        <v>55</v>
      </c>
      <c r="B56" s="100" t="s">
        <v>1273</v>
      </c>
      <c r="C56" s="96" t="s">
        <v>1315</v>
      </c>
      <c r="D56" s="96" t="s">
        <v>760</v>
      </c>
      <c r="E56" s="93" t="s">
        <v>1295</v>
      </c>
      <c r="F56" s="97" t="s">
        <v>1296</v>
      </c>
      <c r="G56" s="93" t="e">
        <f>VLOOKUP(B56,#REF!,54,0)</f>
        <v>#REF!</v>
      </c>
      <c r="H56" s="92" t="e">
        <f>VLOOKUP(B56,#REF!,8,0)</f>
        <v>#REF!</v>
      </c>
    </row>
    <row r="57" spans="1:8" x14ac:dyDescent="0.35">
      <c r="A57" s="91">
        <v>56</v>
      </c>
      <c r="B57" s="98" t="s">
        <v>1340</v>
      </c>
      <c r="C57" s="97" t="s">
        <v>1341</v>
      </c>
      <c r="D57" s="96" t="s">
        <v>760</v>
      </c>
      <c r="E57" s="93" t="s">
        <v>1295</v>
      </c>
      <c r="F57" s="97" t="s">
        <v>1296</v>
      </c>
      <c r="G57" s="93" t="e">
        <f>VLOOKUP(B57,#REF!,54,0)</f>
        <v>#REF!</v>
      </c>
      <c r="H57" s="92" t="e">
        <f>VLOOKUP(B57,#REF!,8,0)</f>
        <v>#REF!</v>
      </c>
    </row>
    <row r="58" spans="1:8" x14ac:dyDescent="0.35">
      <c r="A58" s="91">
        <v>57</v>
      </c>
      <c r="B58" s="100" t="s">
        <v>1274</v>
      </c>
      <c r="C58" s="96" t="s">
        <v>1316</v>
      </c>
      <c r="D58" s="96" t="s">
        <v>760</v>
      </c>
      <c r="E58" s="93" t="s">
        <v>1295</v>
      </c>
      <c r="F58" s="97" t="s">
        <v>1296</v>
      </c>
      <c r="G58" s="93" t="e">
        <f>VLOOKUP(B58,#REF!,54,0)</f>
        <v>#REF!</v>
      </c>
      <c r="H58" s="92" t="e">
        <f>VLOOKUP(B58,#REF!,8,0)</f>
        <v>#REF!</v>
      </c>
    </row>
    <row r="59" spans="1:8" x14ac:dyDescent="0.35">
      <c r="A59" s="91">
        <v>58</v>
      </c>
      <c r="B59" s="100" t="s">
        <v>1275</v>
      </c>
      <c r="C59" s="96" t="s">
        <v>1316</v>
      </c>
      <c r="D59" s="96" t="s">
        <v>760</v>
      </c>
      <c r="E59" s="93" t="s">
        <v>1295</v>
      </c>
      <c r="F59" s="97" t="s">
        <v>1296</v>
      </c>
      <c r="G59" s="93" t="e">
        <f>VLOOKUP(B59,#REF!,54,0)</f>
        <v>#REF!</v>
      </c>
      <c r="H59" s="92" t="e">
        <f>VLOOKUP(B59,#REF!,8,0)</f>
        <v>#REF!</v>
      </c>
    </row>
    <row r="60" spans="1:8" x14ac:dyDescent="0.35">
      <c r="A60" s="91">
        <v>59</v>
      </c>
      <c r="B60" s="100" t="s">
        <v>1276</v>
      </c>
      <c r="C60" s="96" t="s">
        <v>1316</v>
      </c>
      <c r="D60" s="96" t="s">
        <v>760</v>
      </c>
      <c r="E60" s="93" t="s">
        <v>1295</v>
      </c>
      <c r="F60" s="97" t="s">
        <v>1296</v>
      </c>
      <c r="G60" s="93" t="e">
        <f>VLOOKUP(B60,#REF!,54,0)</f>
        <v>#REF!</v>
      </c>
      <c r="H60" s="92" t="e">
        <f>VLOOKUP(B60,#REF!,8,0)</f>
        <v>#REF!</v>
      </c>
    </row>
    <row r="61" spans="1:8" x14ac:dyDescent="0.35">
      <c r="A61" s="91">
        <v>60</v>
      </c>
      <c r="B61" s="100" t="s">
        <v>1277</v>
      </c>
      <c r="C61" s="96" t="s">
        <v>1316</v>
      </c>
      <c r="D61" s="96" t="s">
        <v>760</v>
      </c>
      <c r="E61" s="93" t="s">
        <v>1295</v>
      </c>
      <c r="F61" s="97" t="s">
        <v>1296</v>
      </c>
      <c r="G61" s="93" t="e">
        <f>VLOOKUP(B61,#REF!,54,0)</f>
        <v>#REF!</v>
      </c>
      <c r="H61" s="92" t="e">
        <f>VLOOKUP(B61,#REF!,8,0)</f>
        <v>#REF!</v>
      </c>
    </row>
    <row r="62" spans="1:8" x14ac:dyDescent="0.35">
      <c r="A62" s="91">
        <v>61</v>
      </c>
      <c r="B62" s="100" t="s">
        <v>1278</v>
      </c>
      <c r="C62" s="96" t="s">
        <v>1316</v>
      </c>
      <c r="D62" s="96" t="s">
        <v>760</v>
      </c>
      <c r="E62" s="93" t="s">
        <v>1295</v>
      </c>
      <c r="F62" s="97" t="s">
        <v>1296</v>
      </c>
      <c r="G62" s="93" t="e">
        <f>VLOOKUP(B62,#REF!,54,0)</f>
        <v>#REF!</v>
      </c>
      <c r="H62" s="92" t="e">
        <f>VLOOKUP(B62,#REF!,8,0)</f>
        <v>#REF!</v>
      </c>
    </row>
    <row r="63" spans="1:8" x14ac:dyDescent="0.35">
      <c r="A63" s="91">
        <v>62</v>
      </c>
      <c r="B63" s="100" t="s">
        <v>1279</v>
      </c>
      <c r="C63" s="96" t="s">
        <v>1316</v>
      </c>
      <c r="D63" s="96" t="s">
        <v>760</v>
      </c>
      <c r="E63" s="93" t="s">
        <v>1295</v>
      </c>
      <c r="F63" s="97" t="s">
        <v>1296</v>
      </c>
      <c r="G63" s="93" t="e">
        <f>VLOOKUP(B63,#REF!,54,0)</f>
        <v>#REF!</v>
      </c>
      <c r="H63" s="92" t="e">
        <f>VLOOKUP(B63,#REF!,8,0)</f>
        <v>#REF!</v>
      </c>
    </row>
    <row r="64" spans="1:8" x14ac:dyDescent="0.35">
      <c r="A64" s="91">
        <v>63</v>
      </c>
      <c r="B64" s="100" t="s">
        <v>1280</v>
      </c>
      <c r="C64" s="96" t="s">
        <v>1317</v>
      </c>
      <c r="D64" s="96" t="s">
        <v>760</v>
      </c>
      <c r="E64" s="93" t="s">
        <v>1295</v>
      </c>
      <c r="F64" s="97" t="s">
        <v>1296</v>
      </c>
      <c r="G64" s="93" t="e">
        <f>VLOOKUP(B64,#REF!,54,0)</f>
        <v>#REF!</v>
      </c>
      <c r="H64" s="92" t="e">
        <f>VLOOKUP(B64,#REF!,8,0)</f>
        <v>#REF!</v>
      </c>
    </row>
    <row r="65" spans="1:8" x14ac:dyDescent="0.35">
      <c r="A65" s="91">
        <v>64</v>
      </c>
      <c r="B65" s="100" t="s">
        <v>1281</v>
      </c>
      <c r="C65" s="96" t="s">
        <v>1317</v>
      </c>
      <c r="D65" s="96" t="s">
        <v>760</v>
      </c>
      <c r="E65" s="93" t="s">
        <v>1295</v>
      </c>
      <c r="F65" s="97" t="s">
        <v>1296</v>
      </c>
      <c r="G65" s="93" t="e">
        <f>VLOOKUP(B65,#REF!,54,0)</f>
        <v>#REF!</v>
      </c>
      <c r="H65" s="92" t="e">
        <f>VLOOKUP(B65,#REF!,8,0)</f>
        <v>#REF!</v>
      </c>
    </row>
    <row r="66" spans="1:8" x14ac:dyDescent="0.35">
      <c r="A66" s="91">
        <v>65</v>
      </c>
      <c r="B66" s="100" t="s">
        <v>1282</v>
      </c>
      <c r="C66" s="96" t="s">
        <v>1317</v>
      </c>
      <c r="D66" s="96" t="s">
        <v>760</v>
      </c>
      <c r="E66" s="93" t="s">
        <v>1295</v>
      </c>
      <c r="F66" s="97" t="s">
        <v>1296</v>
      </c>
      <c r="G66" s="93" t="e">
        <f>VLOOKUP(B66,#REF!,54,0)</f>
        <v>#REF!</v>
      </c>
      <c r="H66" s="92" t="e">
        <f>VLOOKUP(B66,#REF!,8,0)</f>
        <v>#REF!</v>
      </c>
    </row>
    <row r="67" spans="1:8" x14ac:dyDescent="0.35">
      <c r="A67" s="91">
        <v>66</v>
      </c>
      <c r="B67" s="100" t="s">
        <v>1283</v>
      </c>
      <c r="C67" s="96" t="s">
        <v>1317</v>
      </c>
      <c r="D67" s="96" t="s">
        <v>760</v>
      </c>
      <c r="E67" s="93" t="s">
        <v>1295</v>
      </c>
      <c r="F67" s="97" t="s">
        <v>1296</v>
      </c>
      <c r="G67" s="93" t="e">
        <f>VLOOKUP(B67,#REF!,54,0)</f>
        <v>#REF!</v>
      </c>
      <c r="H67" s="92" t="e">
        <f>VLOOKUP(B67,#REF!,8,0)</f>
        <v>#REF!</v>
      </c>
    </row>
    <row r="68" spans="1:8" x14ac:dyDescent="0.35">
      <c r="A68" s="91">
        <v>67</v>
      </c>
      <c r="B68" s="100" t="s">
        <v>1284</v>
      </c>
      <c r="C68" s="96" t="s">
        <v>1317</v>
      </c>
      <c r="D68" s="96" t="s">
        <v>760</v>
      </c>
      <c r="E68" s="93" t="s">
        <v>1295</v>
      </c>
      <c r="F68" s="97" t="s">
        <v>1296</v>
      </c>
      <c r="G68" s="93" t="e">
        <f>VLOOKUP(B68,#REF!,54,0)</f>
        <v>#REF!</v>
      </c>
      <c r="H68" s="92" t="e">
        <f>VLOOKUP(B68,#REF!,8,0)</f>
        <v>#REF!</v>
      </c>
    </row>
    <row r="69" spans="1:8" x14ac:dyDescent="0.35">
      <c r="A69" s="91">
        <v>68</v>
      </c>
      <c r="B69" s="100" t="s">
        <v>1285</v>
      </c>
      <c r="C69" s="96" t="s">
        <v>1317</v>
      </c>
      <c r="D69" s="96" t="s">
        <v>760</v>
      </c>
      <c r="E69" s="93" t="s">
        <v>1295</v>
      </c>
      <c r="F69" s="97" t="s">
        <v>1296</v>
      </c>
      <c r="G69" s="93" t="e">
        <f>VLOOKUP(B69,#REF!,54,0)</f>
        <v>#REF!</v>
      </c>
      <c r="H69" s="92" t="e">
        <f>VLOOKUP(B69,#REF!,8,0)</f>
        <v>#REF!</v>
      </c>
    </row>
    <row r="70" spans="1:8" x14ac:dyDescent="0.35">
      <c r="A70" s="91">
        <v>69</v>
      </c>
      <c r="B70" s="100" t="s">
        <v>1286</v>
      </c>
      <c r="C70" s="96" t="s">
        <v>1317</v>
      </c>
      <c r="D70" s="96" t="s">
        <v>760</v>
      </c>
      <c r="E70" s="93" t="s">
        <v>1295</v>
      </c>
      <c r="F70" s="97" t="s">
        <v>1296</v>
      </c>
      <c r="G70" s="93" t="e">
        <f>VLOOKUP(B70,#REF!,54,0)</f>
        <v>#REF!</v>
      </c>
      <c r="H70" s="92" t="e">
        <f>VLOOKUP(B70,#REF!,8,0)</f>
        <v>#REF!</v>
      </c>
    </row>
    <row r="71" spans="1:8" x14ac:dyDescent="0.35">
      <c r="A71" s="91">
        <v>70</v>
      </c>
      <c r="B71" s="100" t="s">
        <v>1287</v>
      </c>
      <c r="C71" s="96" t="s">
        <v>1317</v>
      </c>
      <c r="D71" s="96" t="s">
        <v>760</v>
      </c>
      <c r="E71" s="93" t="s">
        <v>1295</v>
      </c>
      <c r="F71" s="97" t="s">
        <v>1296</v>
      </c>
      <c r="G71" s="93" t="e">
        <f>VLOOKUP(B71,#REF!,54,0)</f>
        <v>#REF!</v>
      </c>
      <c r="H71" s="92" t="e">
        <f>VLOOKUP(B71,#REF!,8,0)</f>
        <v>#REF!</v>
      </c>
    </row>
    <row r="72" spans="1:8" x14ac:dyDescent="0.35">
      <c r="A72" s="91">
        <v>71</v>
      </c>
      <c r="B72" s="100" t="s">
        <v>1288</v>
      </c>
      <c r="C72" s="96" t="s">
        <v>1317</v>
      </c>
      <c r="D72" s="96" t="s">
        <v>760</v>
      </c>
      <c r="E72" s="93" t="s">
        <v>1295</v>
      </c>
      <c r="F72" s="97" t="s">
        <v>1296</v>
      </c>
      <c r="G72" s="93" t="e">
        <f>VLOOKUP(B72,#REF!,54,0)</f>
        <v>#REF!</v>
      </c>
      <c r="H72" s="92" t="e">
        <f>VLOOKUP(B72,#REF!,8,0)</f>
        <v>#REF!</v>
      </c>
    </row>
    <row r="73" spans="1:8" x14ac:dyDescent="0.35">
      <c r="A73" s="91">
        <v>72</v>
      </c>
      <c r="B73" s="100" t="s">
        <v>1289</v>
      </c>
      <c r="C73" s="96" t="s">
        <v>1317</v>
      </c>
      <c r="D73" s="96" t="s">
        <v>760</v>
      </c>
      <c r="E73" s="93" t="s">
        <v>1295</v>
      </c>
      <c r="F73" s="97" t="s">
        <v>1296</v>
      </c>
      <c r="G73" s="93" t="e">
        <f>VLOOKUP(B73,#REF!,54,0)</f>
        <v>#REF!</v>
      </c>
      <c r="H73" s="92" t="e">
        <f>VLOOKUP(B73,#REF!,8,0)</f>
        <v>#REF!</v>
      </c>
    </row>
    <row r="74" spans="1:8" x14ac:dyDescent="0.35">
      <c r="A74" s="91">
        <v>73</v>
      </c>
      <c r="B74" s="100" t="s">
        <v>1290</v>
      </c>
      <c r="C74" s="96" t="s">
        <v>1317</v>
      </c>
      <c r="D74" s="96" t="s">
        <v>760</v>
      </c>
      <c r="E74" s="93" t="s">
        <v>1295</v>
      </c>
      <c r="F74" s="97" t="s">
        <v>1296</v>
      </c>
      <c r="G74" s="93" t="e">
        <f>VLOOKUP(B74,#REF!,54,0)</f>
        <v>#REF!</v>
      </c>
      <c r="H74" s="92" t="e">
        <f>VLOOKUP(B74,#REF!,8,0)</f>
        <v>#REF!</v>
      </c>
    </row>
    <row r="75" spans="1:8" x14ac:dyDescent="0.35">
      <c r="A75" s="91">
        <v>74</v>
      </c>
      <c r="B75" s="100" t="s">
        <v>1293</v>
      </c>
      <c r="C75" s="96" t="s">
        <v>1318</v>
      </c>
      <c r="D75" s="96" t="s">
        <v>760</v>
      </c>
      <c r="E75" s="93" t="s">
        <v>1295</v>
      </c>
      <c r="F75" s="97" t="s">
        <v>1296</v>
      </c>
      <c r="G75" s="93" t="e">
        <f>VLOOKUP(B75,#REF!,54,0)</f>
        <v>#REF!</v>
      </c>
      <c r="H75" s="92" t="e">
        <f>VLOOKUP(B75,#REF!,8,0)</f>
        <v>#REF!</v>
      </c>
    </row>
    <row r="76" spans="1:8" x14ac:dyDescent="0.35">
      <c r="A76" s="91">
        <v>75</v>
      </c>
      <c r="B76" s="100" t="s">
        <v>1264</v>
      </c>
      <c r="C76" s="96" t="s">
        <v>1268</v>
      </c>
      <c r="D76" s="96" t="s">
        <v>1265</v>
      </c>
      <c r="E76" s="93" t="s">
        <v>1333</v>
      </c>
      <c r="F76" s="97" t="s">
        <v>1312</v>
      </c>
      <c r="G76" s="93" t="e">
        <f>VLOOKUP(B76,#REF!,54,0)</f>
        <v>#REF!</v>
      </c>
      <c r="H76" s="92" t="e">
        <f>VLOOKUP(B76,#REF!,8,0)</f>
        <v>#REF!</v>
      </c>
    </row>
    <row r="77" spans="1:8" x14ac:dyDescent="0.35">
      <c r="A77" s="91">
        <v>76</v>
      </c>
      <c r="B77" s="98" t="s">
        <v>176</v>
      </c>
      <c r="C77" s="96" t="s">
        <v>829</v>
      </c>
      <c r="D77" s="97" t="s">
        <v>933</v>
      </c>
      <c r="E77" s="92" t="s">
        <v>1301</v>
      </c>
      <c r="F77" s="97" t="s">
        <v>1302</v>
      </c>
      <c r="G77" s="92" t="e">
        <f>VLOOKUP(B77,#REF!,54,0)</f>
        <v>#REF!</v>
      </c>
      <c r="H77" s="92" t="e">
        <f>VLOOKUP(B77,#REF!,8,0)</f>
        <v>#REF!</v>
      </c>
    </row>
    <row r="78" spans="1:8" x14ac:dyDescent="0.35">
      <c r="A78" s="91">
        <v>77</v>
      </c>
      <c r="B78" s="100" t="s">
        <v>177</v>
      </c>
      <c r="C78" s="96" t="s">
        <v>829</v>
      </c>
      <c r="D78" s="96" t="s">
        <v>933</v>
      </c>
      <c r="E78" s="92" t="s">
        <v>1301</v>
      </c>
      <c r="F78" s="97" t="s">
        <v>1302</v>
      </c>
      <c r="G78" s="92" t="e">
        <f>VLOOKUP(B78,#REF!,54,0)</f>
        <v>#REF!</v>
      </c>
      <c r="H78" s="92" t="e">
        <f>VLOOKUP(B78,#REF!,8,0)</f>
        <v>#REF!</v>
      </c>
    </row>
    <row r="79" spans="1:8" x14ac:dyDescent="0.35">
      <c r="A79" s="91">
        <v>78</v>
      </c>
      <c r="B79" s="100" t="s">
        <v>183</v>
      </c>
      <c r="C79" s="96" t="s">
        <v>894</v>
      </c>
      <c r="D79" s="96" t="s">
        <v>933</v>
      </c>
      <c r="E79" s="92" t="s">
        <v>1301</v>
      </c>
      <c r="F79" s="97" t="s">
        <v>1302</v>
      </c>
      <c r="G79" s="92" t="e">
        <f>VLOOKUP(B79,#REF!,54,0)</f>
        <v>#REF!</v>
      </c>
      <c r="H79" s="92" t="e">
        <f>VLOOKUP(B79,#REF!,8,0)</f>
        <v>#REF!</v>
      </c>
    </row>
    <row r="80" spans="1:8" x14ac:dyDescent="0.35">
      <c r="A80" s="91">
        <v>79</v>
      </c>
      <c r="B80" s="100" t="s">
        <v>184</v>
      </c>
      <c r="C80" s="97" t="s">
        <v>894</v>
      </c>
      <c r="D80" s="96" t="s">
        <v>933</v>
      </c>
      <c r="E80" s="92" t="s">
        <v>1301</v>
      </c>
      <c r="F80" s="97" t="s">
        <v>1302</v>
      </c>
      <c r="G80" s="92" t="e">
        <f>VLOOKUP(B80,#REF!,54,0)</f>
        <v>#REF!</v>
      </c>
      <c r="H80" s="92" t="e">
        <f>VLOOKUP(B80,#REF!,8,0)</f>
        <v>#REF!</v>
      </c>
    </row>
    <row r="81" spans="1:8" x14ac:dyDescent="0.35">
      <c r="A81" s="91">
        <v>80</v>
      </c>
      <c r="B81" s="98" t="s">
        <v>191</v>
      </c>
      <c r="C81" s="96" t="s">
        <v>890</v>
      </c>
      <c r="D81" s="96" t="s">
        <v>933</v>
      </c>
      <c r="E81" s="92" t="s">
        <v>1301</v>
      </c>
      <c r="F81" s="97" t="s">
        <v>1302</v>
      </c>
      <c r="G81" s="92" t="e">
        <f>VLOOKUP(B81,#REF!,54,0)</f>
        <v>#REF!</v>
      </c>
      <c r="H81" s="92" t="e">
        <f>VLOOKUP(B81,#REF!,8,0)</f>
        <v>#REF!</v>
      </c>
    </row>
    <row r="82" spans="1:8" x14ac:dyDescent="0.35">
      <c r="A82" s="91">
        <v>81</v>
      </c>
      <c r="B82" s="98" t="s">
        <v>195</v>
      </c>
      <c r="C82" s="96" t="s">
        <v>830</v>
      </c>
      <c r="D82" s="96" t="s">
        <v>932</v>
      </c>
      <c r="E82" s="93" t="s">
        <v>1301</v>
      </c>
      <c r="F82" s="97" t="s">
        <v>1302</v>
      </c>
      <c r="G82" s="93" t="e">
        <f>VLOOKUP(B82,#REF!,54,0)</f>
        <v>#REF!</v>
      </c>
      <c r="H82" s="92" t="e">
        <f>VLOOKUP(B82,#REF!,8,0)</f>
        <v>#REF!</v>
      </c>
    </row>
    <row r="83" spans="1:8" x14ac:dyDescent="0.35">
      <c r="A83" s="91">
        <v>82</v>
      </c>
      <c r="B83" s="98" t="s">
        <v>196</v>
      </c>
      <c r="C83" s="96" t="s">
        <v>830</v>
      </c>
      <c r="D83" s="96" t="s">
        <v>932</v>
      </c>
      <c r="E83" s="93" t="s">
        <v>1301</v>
      </c>
      <c r="F83" s="97" t="s">
        <v>1302</v>
      </c>
      <c r="G83" s="93" t="e">
        <f>VLOOKUP(B83,#REF!,54,0)</f>
        <v>#REF!</v>
      </c>
      <c r="H83" s="92" t="e">
        <f>VLOOKUP(B83,#REF!,8,0)</f>
        <v>#REF!</v>
      </c>
    </row>
    <row r="84" spans="1:8" x14ac:dyDescent="0.35">
      <c r="A84" s="91">
        <v>83</v>
      </c>
      <c r="B84" s="100" t="s">
        <v>1243</v>
      </c>
      <c r="C84" s="96" t="s">
        <v>1308</v>
      </c>
      <c r="D84" s="96" t="s">
        <v>1244</v>
      </c>
      <c r="E84" s="93" t="s">
        <v>1301</v>
      </c>
      <c r="F84" s="97" t="s">
        <v>1302</v>
      </c>
      <c r="G84" s="93" t="e">
        <f>VLOOKUP(B84,#REF!,54,0)</f>
        <v>#REF!</v>
      </c>
      <c r="H84" s="92" t="e">
        <f>VLOOKUP(B84,#REF!,8,0)</f>
        <v>#REF!</v>
      </c>
    </row>
    <row r="85" spans="1:8" x14ac:dyDescent="0.35">
      <c r="A85" s="91">
        <v>84</v>
      </c>
      <c r="B85" s="98" t="s">
        <v>206</v>
      </c>
      <c r="C85" s="96" t="s">
        <v>867</v>
      </c>
      <c r="D85" s="96" t="s">
        <v>933</v>
      </c>
      <c r="E85" s="93" t="s">
        <v>1301</v>
      </c>
      <c r="F85" s="97" t="s">
        <v>1302</v>
      </c>
      <c r="G85" s="93" t="e">
        <f>VLOOKUP(B85,#REF!,54,0)</f>
        <v>#REF!</v>
      </c>
      <c r="H85" s="92" t="e">
        <f>VLOOKUP(B85,#REF!,8,0)</f>
        <v>#REF!</v>
      </c>
    </row>
    <row r="86" spans="1:8" x14ac:dyDescent="0.35">
      <c r="A86" s="91">
        <v>85</v>
      </c>
      <c r="B86" s="98" t="s">
        <v>205</v>
      </c>
      <c r="C86" s="96" t="s">
        <v>867</v>
      </c>
      <c r="D86" s="96" t="s">
        <v>933</v>
      </c>
      <c r="E86" s="93" t="s">
        <v>1301</v>
      </c>
      <c r="F86" s="97" t="s">
        <v>1302</v>
      </c>
      <c r="G86" s="93" t="e">
        <f>VLOOKUP(B86,#REF!,54,0)</f>
        <v>#REF!</v>
      </c>
      <c r="H86" s="92" t="e">
        <f>VLOOKUP(B86,#REF!,8,0)</f>
        <v>#REF!</v>
      </c>
    </row>
    <row r="87" spans="1:8" x14ac:dyDescent="0.35">
      <c r="A87" s="91">
        <v>86</v>
      </c>
      <c r="B87" s="100" t="s">
        <v>290</v>
      </c>
      <c r="C87" s="96" t="s">
        <v>786</v>
      </c>
      <c r="D87" s="96" t="s">
        <v>763</v>
      </c>
      <c r="E87" s="93" t="s">
        <v>1294</v>
      </c>
      <c r="F87" s="97" t="s">
        <v>1306</v>
      </c>
      <c r="G87" s="93" t="e">
        <f>VLOOKUP(B87,#REF!,54,0)</f>
        <v>#REF!</v>
      </c>
      <c r="H87" s="92" t="e">
        <f>VLOOKUP(B87,#REF!,8,0)</f>
        <v>#REF!</v>
      </c>
    </row>
    <row r="88" spans="1:8" x14ac:dyDescent="0.35">
      <c r="A88" s="91">
        <v>87</v>
      </c>
      <c r="B88" s="100" t="s">
        <v>292</v>
      </c>
      <c r="C88" s="96" t="s">
        <v>835</v>
      </c>
      <c r="D88" s="96" t="s">
        <v>763</v>
      </c>
      <c r="E88" s="93" t="s">
        <v>1294</v>
      </c>
      <c r="F88" s="97" t="s">
        <v>1306</v>
      </c>
      <c r="G88" s="93" t="e">
        <f>VLOOKUP(B88,#REF!,54,0)</f>
        <v>#REF!</v>
      </c>
      <c r="H88" s="92" t="e">
        <f>VLOOKUP(B88,#REF!,8,0)</f>
        <v>#REF!</v>
      </c>
    </row>
    <row r="89" spans="1:8" x14ac:dyDescent="0.35">
      <c r="A89" s="91">
        <v>88</v>
      </c>
      <c r="B89" s="100" t="s">
        <v>294</v>
      </c>
      <c r="C89" s="96" t="s">
        <v>898</v>
      </c>
      <c r="D89" s="96" t="s">
        <v>763</v>
      </c>
      <c r="E89" s="93" t="s">
        <v>1294</v>
      </c>
      <c r="F89" s="97" t="s">
        <v>1306</v>
      </c>
      <c r="G89" s="93" t="e">
        <f>VLOOKUP(B89,#REF!,54,0)</f>
        <v>#REF!</v>
      </c>
      <c r="H89" s="92" t="e">
        <f>VLOOKUP(B89,#REF!,8,0)</f>
        <v>#REF!</v>
      </c>
    </row>
    <row r="90" spans="1:8" x14ac:dyDescent="0.35">
      <c r="A90" s="91">
        <v>89</v>
      </c>
      <c r="B90" s="100" t="s">
        <v>1242</v>
      </c>
      <c r="C90" s="97" t="s">
        <v>942</v>
      </c>
      <c r="D90" s="96" t="s">
        <v>763</v>
      </c>
      <c r="E90" s="93" t="s">
        <v>1294</v>
      </c>
      <c r="F90" s="97" t="s">
        <v>1306</v>
      </c>
      <c r="G90" s="93" t="e">
        <f>VLOOKUP(B90,#REF!,54,0)</f>
        <v>#REF!</v>
      </c>
      <c r="H90" s="92" t="e">
        <f>VLOOKUP(B90,#REF!,8,0)</f>
        <v>#REF!</v>
      </c>
    </row>
    <row r="91" spans="1:8" x14ac:dyDescent="0.35">
      <c r="A91" s="91">
        <v>90</v>
      </c>
      <c r="B91" s="100" t="s">
        <v>296</v>
      </c>
      <c r="C91" s="96" t="s">
        <v>942</v>
      </c>
      <c r="D91" s="96" t="s">
        <v>763</v>
      </c>
      <c r="E91" s="93" t="s">
        <v>1294</v>
      </c>
      <c r="F91" s="97" t="s">
        <v>1306</v>
      </c>
      <c r="G91" s="93" t="e">
        <f>VLOOKUP(B91,#REF!,54,0)</f>
        <v>#REF!</v>
      </c>
      <c r="H91" s="92" t="e">
        <f>VLOOKUP(B91,#REF!,8,0)</f>
        <v>#REF!</v>
      </c>
    </row>
    <row r="92" spans="1:8" x14ac:dyDescent="0.35">
      <c r="A92" s="91">
        <v>91</v>
      </c>
      <c r="B92" s="100" t="s">
        <v>298</v>
      </c>
      <c r="C92" s="96" t="s">
        <v>942</v>
      </c>
      <c r="D92" s="96" t="s">
        <v>763</v>
      </c>
      <c r="E92" s="93" t="s">
        <v>1294</v>
      </c>
      <c r="F92" s="97" t="s">
        <v>1306</v>
      </c>
      <c r="G92" s="93" t="e">
        <f>VLOOKUP(B92,#REF!,54,0)</f>
        <v>#REF!</v>
      </c>
      <c r="H92" s="92" t="e">
        <f>VLOOKUP(B92,#REF!,8,0)</f>
        <v>#REF!</v>
      </c>
    </row>
    <row r="93" spans="1:8" x14ac:dyDescent="0.35">
      <c r="A93" s="91">
        <v>92</v>
      </c>
      <c r="B93" s="100" t="s">
        <v>300</v>
      </c>
      <c r="C93" s="96" t="s">
        <v>896</v>
      </c>
      <c r="D93" s="96" t="s">
        <v>763</v>
      </c>
      <c r="E93" s="93" t="s">
        <v>1294</v>
      </c>
      <c r="F93" s="97" t="s">
        <v>1306</v>
      </c>
      <c r="G93" s="93" t="e">
        <f>VLOOKUP(B93,#REF!,54,0)</f>
        <v>#REF!</v>
      </c>
      <c r="H93" s="92" t="e">
        <f>VLOOKUP(B93,#REF!,8,0)</f>
        <v>#REF!</v>
      </c>
    </row>
    <row r="94" spans="1:8" x14ac:dyDescent="0.35">
      <c r="A94" s="91">
        <v>93</v>
      </c>
      <c r="B94" s="100" t="s">
        <v>302</v>
      </c>
      <c r="C94" s="96" t="s">
        <v>897</v>
      </c>
      <c r="D94" s="96" t="s">
        <v>763</v>
      </c>
      <c r="E94" s="93" t="s">
        <v>1294</v>
      </c>
      <c r="F94" s="97" t="s">
        <v>1306</v>
      </c>
      <c r="G94" s="93" t="e">
        <f>VLOOKUP(B94,#REF!,54,0)</f>
        <v>#REF!</v>
      </c>
      <c r="H94" s="92" t="e">
        <f>VLOOKUP(B94,#REF!,8,0)</f>
        <v>#REF!</v>
      </c>
    </row>
    <row r="95" spans="1:8" x14ac:dyDescent="0.35">
      <c r="A95" s="91">
        <v>94</v>
      </c>
      <c r="B95" s="100" t="s">
        <v>304</v>
      </c>
      <c r="C95" s="96" t="s">
        <v>866</v>
      </c>
      <c r="D95" s="96" t="s">
        <v>763</v>
      </c>
      <c r="E95" s="93" t="s">
        <v>1294</v>
      </c>
      <c r="F95" s="97" t="s">
        <v>1306</v>
      </c>
      <c r="G95" s="93" t="e">
        <f>VLOOKUP(B95,#REF!,54,0)</f>
        <v>#REF!</v>
      </c>
      <c r="H95" s="92" t="e">
        <f>VLOOKUP(B95,#REF!,8,0)</f>
        <v>#REF!</v>
      </c>
    </row>
    <row r="96" spans="1:8" x14ac:dyDescent="0.35">
      <c r="A96" s="91">
        <v>95</v>
      </c>
      <c r="B96" s="98" t="s">
        <v>306</v>
      </c>
      <c r="C96" s="96" t="s">
        <v>867</v>
      </c>
      <c r="D96" s="96" t="s">
        <v>763</v>
      </c>
      <c r="E96" s="93" t="s">
        <v>1294</v>
      </c>
      <c r="F96" s="97" t="s">
        <v>1306</v>
      </c>
      <c r="G96" s="93" t="e">
        <f>VLOOKUP(B96,#REF!,54,0)</f>
        <v>#REF!</v>
      </c>
      <c r="H96" s="92" t="e">
        <f>VLOOKUP(B96,#REF!,8,0)</f>
        <v>#REF!</v>
      </c>
    </row>
    <row r="97" spans="1:8" x14ac:dyDescent="0.35">
      <c r="A97" s="91">
        <v>96</v>
      </c>
      <c r="B97" s="100" t="s">
        <v>289</v>
      </c>
      <c r="C97" s="96" t="s">
        <v>786</v>
      </c>
      <c r="D97" s="96" t="s">
        <v>934</v>
      </c>
      <c r="E97" s="93" t="s">
        <v>1294</v>
      </c>
      <c r="F97" s="97" t="s">
        <v>1306</v>
      </c>
      <c r="G97" s="93" t="e">
        <f>VLOOKUP(B97,#REF!,54,0)</f>
        <v>#REF!</v>
      </c>
      <c r="H97" s="92" t="e">
        <f>VLOOKUP(B97,#REF!,8,0)</f>
        <v>#REF!</v>
      </c>
    </row>
    <row r="98" spans="1:8" x14ac:dyDescent="0.35">
      <c r="A98" s="91">
        <v>97</v>
      </c>
      <c r="B98" s="100" t="s">
        <v>291</v>
      </c>
      <c r="C98" s="96" t="s">
        <v>835</v>
      </c>
      <c r="D98" s="96" t="s">
        <v>934</v>
      </c>
      <c r="E98" s="93" t="s">
        <v>1294</v>
      </c>
      <c r="F98" s="97" t="s">
        <v>1306</v>
      </c>
      <c r="G98" s="93" t="e">
        <f>VLOOKUP(B98,#REF!,54,0)</f>
        <v>#REF!</v>
      </c>
      <c r="H98" s="92" t="e">
        <f>VLOOKUP(B98,#REF!,8,0)</f>
        <v>#REF!</v>
      </c>
    </row>
    <row r="99" spans="1:8" x14ac:dyDescent="0.35">
      <c r="A99" s="91">
        <v>98</v>
      </c>
      <c r="B99" s="100" t="s">
        <v>293</v>
      </c>
      <c r="C99" s="96" t="s">
        <v>898</v>
      </c>
      <c r="D99" s="96" t="s">
        <v>934</v>
      </c>
      <c r="E99" s="93" t="s">
        <v>1294</v>
      </c>
      <c r="F99" s="97" t="s">
        <v>1306</v>
      </c>
      <c r="G99" s="93" t="e">
        <f>VLOOKUP(B99,#REF!,54,0)</f>
        <v>#REF!</v>
      </c>
      <c r="H99" s="92" t="e">
        <f>VLOOKUP(B99,#REF!,8,0)</f>
        <v>#REF!</v>
      </c>
    </row>
    <row r="100" spans="1:8" x14ac:dyDescent="0.35">
      <c r="A100" s="91">
        <v>99</v>
      </c>
      <c r="B100" s="100" t="s">
        <v>297</v>
      </c>
      <c r="C100" s="96" t="s">
        <v>942</v>
      </c>
      <c r="D100" s="96" t="s">
        <v>934</v>
      </c>
      <c r="E100" s="92" t="s">
        <v>936</v>
      </c>
      <c r="F100" s="92" t="s">
        <v>936</v>
      </c>
      <c r="G100" s="93" t="e">
        <f>VLOOKUP(B100,#REF!,54,0)</f>
        <v>#REF!</v>
      </c>
      <c r="H100" s="92" t="e">
        <f>VLOOKUP(B100,#REF!,8,0)</f>
        <v>#REF!</v>
      </c>
    </row>
    <row r="101" spans="1:8" x14ac:dyDescent="0.35">
      <c r="A101" s="91">
        <v>100</v>
      </c>
      <c r="B101" s="98" t="s">
        <v>299</v>
      </c>
      <c r="C101" s="96" t="s">
        <v>896</v>
      </c>
      <c r="D101" s="96" t="s">
        <v>934</v>
      </c>
      <c r="E101" s="92" t="s">
        <v>936</v>
      </c>
      <c r="F101" s="92" t="s">
        <v>936</v>
      </c>
      <c r="G101" s="93" t="e">
        <f>VLOOKUP(B101,#REF!,54,0)</f>
        <v>#REF!</v>
      </c>
      <c r="H101" s="92" t="e">
        <f>VLOOKUP(B101,#REF!,8,0)</f>
        <v>#REF!</v>
      </c>
    </row>
    <row r="102" spans="1:8" x14ac:dyDescent="0.35">
      <c r="A102" s="91">
        <v>101</v>
      </c>
      <c r="B102" s="98" t="s">
        <v>301</v>
      </c>
      <c r="C102" s="96" t="s">
        <v>897</v>
      </c>
      <c r="D102" s="96" t="s">
        <v>934</v>
      </c>
      <c r="E102" s="92" t="s">
        <v>936</v>
      </c>
      <c r="F102" s="92" t="s">
        <v>936</v>
      </c>
      <c r="G102" s="93" t="e">
        <f>VLOOKUP(B102,#REF!,54,0)</f>
        <v>#REF!</v>
      </c>
      <c r="H102" s="92" t="e">
        <f>VLOOKUP(B102,#REF!,8,0)</f>
        <v>#REF!</v>
      </c>
    </row>
    <row r="103" spans="1:8" x14ac:dyDescent="0.35">
      <c r="A103" s="91">
        <v>102</v>
      </c>
      <c r="B103" s="100" t="s">
        <v>303</v>
      </c>
      <c r="C103" s="96" t="s">
        <v>866</v>
      </c>
      <c r="D103" s="96" t="s">
        <v>934</v>
      </c>
      <c r="E103" s="92" t="s">
        <v>936</v>
      </c>
      <c r="F103" s="92" t="s">
        <v>936</v>
      </c>
      <c r="G103" s="93" t="e">
        <f>VLOOKUP(B103,#REF!,54,0)</f>
        <v>#REF!</v>
      </c>
      <c r="H103" s="92" t="e">
        <f>VLOOKUP(B103,#REF!,8,0)</f>
        <v>#REF!</v>
      </c>
    </row>
    <row r="104" spans="1:8" x14ac:dyDescent="0.35">
      <c r="A104" s="91">
        <v>103</v>
      </c>
      <c r="B104" s="98" t="s">
        <v>305</v>
      </c>
      <c r="C104" s="96" t="s">
        <v>867</v>
      </c>
      <c r="D104" s="96" t="s">
        <v>934</v>
      </c>
      <c r="E104" s="92" t="s">
        <v>936</v>
      </c>
      <c r="F104" s="92" t="s">
        <v>936</v>
      </c>
      <c r="G104" s="93" t="e">
        <f>VLOOKUP(B104,#REF!,54,0)</f>
        <v>#REF!</v>
      </c>
      <c r="H104" s="92" t="e">
        <f>VLOOKUP(B104,#REF!,8,0)</f>
        <v>#REF!</v>
      </c>
    </row>
    <row r="105" spans="1:8" x14ac:dyDescent="0.35">
      <c r="A105" s="91">
        <v>104</v>
      </c>
      <c r="B105" s="100" t="s">
        <v>172</v>
      </c>
      <c r="C105" s="96" t="s">
        <v>870</v>
      </c>
      <c r="D105" s="96" t="s">
        <v>764</v>
      </c>
      <c r="E105" s="92" t="s">
        <v>1294</v>
      </c>
      <c r="F105" s="97" t="s">
        <v>1314</v>
      </c>
      <c r="G105" s="92" t="e">
        <f>VLOOKUP(B105,#REF!,54,0)</f>
        <v>#REF!</v>
      </c>
      <c r="H105" s="92" t="e">
        <f>VLOOKUP(B105,#REF!,8,0)</f>
        <v>#REF!</v>
      </c>
    </row>
    <row r="106" spans="1:8" x14ac:dyDescent="0.35">
      <c r="A106" s="91">
        <v>105</v>
      </c>
      <c r="B106" s="100" t="s">
        <v>173</v>
      </c>
      <c r="C106" s="96" t="s">
        <v>871</v>
      </c>
      <c r="D106" s="96" t="s">
        <v>764</v>
      </c>
      <c r="E106" s="92" t="s">
        <v>1294</v>
      </c>
      <c r="F106" s="97" t="s">
        <v>1314</v>
      </c>
      <c r="G106" s="92" t="e">
        <f>VLOOKUP(B106,#REF!,54,0)</f>
        <v>#REF!</v>
      </c>
      <c r="H106" s="92" t="e">
        <f>VLOOKUP(B106,#REF!,8,0)</f>
        <v>#REF!</v>
      </c>
    </row>
    <row r="107" spans="1:8" x14ac:dyDescent="0.35">
      <c r="A107" s="91">
        <v>106</v>
      </c>
      <c r="B107" s="100" t="s">
        <v>178</v>
      </c>
      <c r="C107" s="96" t="s">
        <v>829</v>
      </c>
      <c r="D107" s="96" t="s">
        <v>762</v>
      </c>
      <c r="E107" s="92" t="s">
        <v>1298</v>
      </c>
      <c r="F107" s="97" t="s">
        <v>1297</v>
      </c>
      <c r="G107" s="92" t="e">
        <f>VLOOKUP(B107,#REF!,54,0)</f>
        <v>#REF!</v>
      </c>
      <c r="H107" s="92" t="e">
        <f>VLOOKUP(B107,#REF!,8,0)</f>
        <v>#REF!</v>
      </c>
    </row>
    <row r="108" spans="1:8" x14ac:dyDescent="0.35">
      <c r="A108" s="91">
        <v>107</v>
      </c>
      <c r="B108" s="100" t="s">
        <v>179</v>
      </c>
      <c r="C108" s="96" t="s">
        <v>829</v>
      </c>
      <c r="D108" s="97" t="s">
        <v>762</v>
      </c>
      <c r="E108" s="92" t="s">
        <v>1298</v>
      </c>
      <c r="F108" s="97" t="s">
        <v>1297</v>
      </c>
      <c r="G108" s="92" t="e">
        <f>VLOOKUP(B108,#REF!,54,0)</f>
        <v>#REF!</v>
      </c>
      <c r="H108" s="92" t="e">
        <f>VLOOKUP(B108,#REF!,8,0)</f>
        <v>#REF!</v>
      </c>
    </row>
    <row r="109" spans="1:8" x14ac:dyDescent="0.35">
      <c r="A109" s="91">
        <v>108</v>
      </c>
      <c r="B109" s="100" t="s">
        <v>185</v>
      </c>
      <c r="C109" s="96" t="s">
        <v>894</v>
      </c>
      <c r="D109" s="96" t="s">
        <v>762</v>
      </c>
      <c r="E109" s="92" t="s">
        <v>1298</v>
      </c>
      <c r="F109" s="97" t="s">
        <v>1297</v>
      </c>
      <c r="G109" s="92" t="e">
        <f>VLOOKUP(B109,#REF!,54,0)</f>
        <v>#REF!</v>
      </c>
      <c r="H109" s="92" t="e">
        <f>VLOOKUP(B109,#REF!,8,0)</f>
        <v>#REF!</v>
      </c>
    </row>
    <row r="110" spans="1:8" x14ac:dyDescent="0.35">
      <c r="A110" s="91">
        <v>109</v>
      </c>
      <c r="B110" s="98" t="s">
        <v>186</v>
      </c>
      <c r="C110" s="97" t="s">
        <v>894</v>
      </c>
      <c r="D110" s="96" t="s">
        <v>762</v>
      </c>
      <c r="E110" s="92" t="s">
        <v>1298</v>
      </c>
      <c r="F110" s="97" t="s">
        <v>1297</v>
      </c>
      <c r="G110" s="92" t="e">
        <f>VLOOKUP(B110,#REF!,54,0)</f>
        <v>#REF!</v>
      </c>
      <c r="H110" s="92" t="e">
        <f>VLOOKUP(B110,#REF!,8,0)</f>
        <v>#REF!</v>
      </c>
    </row>
    <row r="111" spans="1:8" x14ac:dyDescent="0.35">
      <c r="A111" s="91">
        <v>110</v>
      </c>
      <c r="B111" s="98" t="s">
        <v>192</v>
      </c>
      <c r="C111" s="96" t="s">
        <v>890</v>
      </c>
      <c r="D111" s="96" t="s">
        <v>762</v>
      </c>
      <c r="E111" s="92" t="s">
        <v>1298</v>
      </c>
      <c r="F111" s="97" t="s">
        <v>1297</v>
      </c>
      <c r="G111" s="92" t="e">
        <f>VLOOKUP(B111,#REF!,54,0)</f>
        <v>#REF!</v>
      </c>
      <c r="H111" s="92" t="e">
        <f>VLOOKUP(B111,#REF!,8,0)</f>
        <v>#REF!</v>
      </c>
    </row>
    <row r="112" spans="1:8" x14ac:dyDescent="0.35">
      <c r="A112" s="91">
        <v>111</v>
      </c>
      <c r="B112" s="98" t="s">
        <v>194</v>
      </c>
      <c r="C112" s="96" t="s">
        <v>830</v>
      </c>
      <c r="D112" s="96" t="s">
        <v>762</v>
      </c>
      <c r="E112" s="93" t="s">
        <v>1298</v>
      </c>
      <c r="F112" s="97" t="s">
        <v>1297</v>
      </c>
      <c r="G112" s="93" t="e">
        <f>VLOOKUP(B112,#REF!,54,0)</f>
        <v>#REF!</v>
      </c>
      <c r="H112" s="92" t="e">
        <f>VLOOKUP(B112,#REF!,8,0)</f>
        <v>#REF!</v>
      </c>
    </row>
    <row r="113" spans="1:8" x14ac:dyDescent="0.35">
      <c r="A113" s="91">
        <v>112</v>
      </c>
      <c r="B113" s="98" t="s">
        <v>197</v>
      </c>
      <c r="C113" s="96" t="s">
        <v>830</v>
      </c>
      <c r="D113" s="96" t="s">
        <v>762</v>
      </c>
      <c r="E113" s="93" t="s">
        <v>1298</v>
      </c>
      <c r="F113" s="97" t="s">
        <v>1297</v>
      </c>
      <c r="G113" s="93" t="e">
        <f>VLOOKUP(B113,#REF!,54,0)</f>
        <v>#REF!</v>
      </c>
      <c r="H113" s="92" t="e">
        <f>VLOOKUP(B113,#REF!,8,0)</f>
        <v>#REF!</v>
      </c>
    </row>
    <row r="114" spans="1:8" x14ac:dyDescent="0.35">
      <c r="A114" s="91">
        <v>113</v>
      </c>
      <c r="B114" s="98" t="s">
        <v>199</v>
      </c>
      <c r="C114" s="96" t="s">
        <v>831</v>
      </c>
      <c r="D114" s="96" t="s">
        <v>762</v>
      </c>
      <c r="E114" s="93" t="s">
        <v>1298</v>
      </c>
      <c r="F114" s="97" t="s">
        <v>1297</v>
      </c>
      <c r="G114" s="93" t="e">
        <f>VLOOKUP(B114,#REF!,54,0)</f>
        <v>#REF!</v>
      </c>
      <c r="H114" s="92" t="e">
        <f>VLOOKUP(B114,#REF!,8,0)</f>
        <v>#REF!</v>
      </c>
    </row>
    <row r="115" spans="1:8" x14ac:dyDescent="0.35">
      <c r="A115" s="91">
        <v>114</v>
      </c>
      <c r="B115" s="98" t="s">
        <v>207</v>
      </c>
      <c r="C115" s="96" t="s">
        <v>867</v>
      </c>
      <c r="D115" s="96" t="s">
        <v>762</v>
      </c>
      <c r="E115" s="93" t="s">
        <v>1298</v>
      </c>
      <c r="F115" s="97" t="s">
        <v>1297</v>
      </c>
      <c r="G115" s="93" t="e">
        <f>VLOOKUP(B115,#REF!,54,0)</f>
        <v>#REF!</v>
      </c>
      <c r="H115" s="92" t="e">
        <f>VLOOKUP(B115,#REF!,8,0)</f>
        <v>#REF!</v>
      </c>
    </row>
    <row r="116" spans="1:8" x14ac:dyDescent="0.35">
      <c r="A116" s="91">
        <v>115</v>
      </c>
      <c r="B116" s="98" t="s">
        <v>208</v>
      </c>
      <c r="C116" s="96" t="s">
        <v>832</v>
      </c>
      <c r="D116" s="96" t="s">
        <v>749</v>
      </c>
      <c r="E116" s="93" t="s">
        <v>1299</v>
      </c>
      <c r="F116" s="97" t="s">
        <v>1300</v>
      </c>
      <c r="G116" s="93" t="e">
        <f>VLOOKUP(B116,#REF!,54,0)</f>
        <v>#REF!</v>
      </c>
      <c r="H116" s="92" t="e">
        <f>VLOOKUP(B116,#REF!,8,0)</f>
        <v>#REF!</v>
      </c>
    </row>
    <row r="117" spans="1:8" x14ac:dyDescent="0.35">
      <c r="A117" s="91">
        <v>116</v>
      </c>
      <c r="B117" s="98" t="s">
        <v>209</v>
      </c>
      <c r="C117" s="96" t="s">
        <v>894</v>
      </c>
      <c r="D117" s="96" t="s">
        <v>749</v>
      </c>
      <c r="E117" s="93" t="s">
        <v>1299</v>
      </c>
      <c r="F117" s="97" t="s">
        <v>1300</v>
      </c>
      <c r="G117" s="93" t="e">
        <f>VLOOKUP(B117,#REF!,54,0)</f>
        <v>#REF!</v>
      </c>
      <c r="H117" s="92" t="e">
        <f>VLOOKUP(B117,#REF!,8,0)</f>
        <v>#REF!</v>
      </c>
    </row>
    <row r="118" spans="1:8" x14ac:dyDescent="0.35">
      <c r="A118" s="91">
        <v>117</v>
      </c>
      <c r="B118" s="100" t="s">
        <v>225</v>
      </c>
      <c r="C118" s="96" t="s">
        <v>845</v>
      </c>
      <c r="D118" s="96" t="s">
        <v>769</v>
      </c>
      <c r="E118" s="93" t="s">
        <v>1303</v>
      </c>
      <c r="F118" s="97" t="s">
        <v>1311</v>
      </c>
      <c r="G118" s="93" t="e">
        <f>VLOOKUP(B118,#REF!,54,0)</f>
        <v>#REF!</v>
      </c>
      <c r="H118" s="92" t="e">
        <f>VLOOKUP(B118,#REF!,8,0)</f>
        <v>#REF!</v>
      </c>
    </row>
    <row r="119" spans="1:8" x14ac:dyDescent="0.35">
      <c r="A119" s="91">
        <v>118</v>
      </c>
      <c r="B119" s="100" t="s">
        <v>237</v>
      </c>
      <c r="C119" s="96" t="s">
        <v>923</v>
      </c>
      <c r="D119" s="96" t="s">
        <v>769</v>
      </c>
      <c r="E119" s="93" t="s">
        <v>1303</v>
      </c>
      <c r="F119" s="97" t="s">
        <v>1311</v>
      </c>
      <c r="G119" s="93" t="e">
        <f>VLOOKUP(B119,#REF!,54,0)</f>
        <v>#REF!</v>
      </c>
      <c r="H119" s="92" t="e">
        <f>VLOOKUP(B119,#REF!,8,0)</f>
        <v>#REF!</v>
      </c>
    </row>
    <row r="120" spans="1:8" x14ac:dyDescent="0.35">
      <c r="A120" s="91">
        <v>119</v>
      </c>
      <c r="B120" s="100" t="s">
        <v>117</v>
      </c>
      <c r="C120" s="96" t="s">
        <v>929</v>
      </c>
      <c r="D120" s="96" t="s">
        <v>756</v>
      </c>
      <c r="E120" s="92" t="s">
        <v>936</v>
      </c>
      <c r="F120" s="92" t="s">
        <v>936</v>
      </c>
      <c r="G120" s="92" t="e">
        <f>VLOOKUP(B120,#REF!,54,0)</f>
        <v>#REF!</v>
      </c>
      <c r="H120" s="92" t="e">
        <f>VLOOKUP(B120,#REF!,8,0)</f>
        <v>#REF!</v>
      </c>
    </row>
    <row r="121" spans="1:8" x14ac:dyDescent="0.35">
      <c r="A121" s="91">
        <v>120</v>
      </c>
      <c r="B121" s="100" t="s">
        <v>125</v>
      </c>
      <c r="C121" s="96" t="s">
        <v>928</v>
      </c>
      <c r="D121" s="96" t="s">
        <v>750</v>
      </c>
      <c r="E121" s="92" t="s">
        <v>936</v>
      </c>
      <c r="F121" s="92" t="s">
        <v>936</v>
      </c>
      <c r="G121" s="92" t="e">
        <f>VLOOKUP(B121,#REF!,54,0)</f>
        <v>#REF!</v>
      </c>
      <c r="H121" s="92" t="e">
        <f>VLOOKUP(B121,#REF!,8,0)</f>
        <v>#REF!</v>
      </c>
    </row>
    <row r="122" spans="1:8" x14ac:dyDescent="0.35">
      <c r="A122" s="91">
        <v>121</v>
      </c>
      <c r="B122" s="100" t="s">
        <v>1261</v>
      </c>
      <c r="C122" s="96" t="s">
        <v>1329</v>
      </c>
      <c r="D122" s="96" t="s">
        <v>761</v>
      </c>
      <c r="E122" s="92" t="s">
        <v>936</v>
      </c>
      <c r="F122" s="92" t="s">
        <v>936</v>
      </c>
      <c r="G122" s="93" t="e">
        <f>VLOOKUP(B122,#REF!,54,0)</f>
        <v>#REF!</v>
      </c>
      <c r="H122" s="92" t="e">
        <f>VLOOKUP(B122,#REF!,8,0)</f>
        <v>#REF!</v>
      </c>
    </row>
    <row r="123" spans="1:8" x14ac:dyDescent="0.35">
      <c r="A123" s="91">
        <v>122</v>
      </c>
      <c r="B123" s="100" t="s">
        <v>260</v>
      </c>
      <c r="C123" s="96" t="s">
        <v>879</v>
      </c>
      <c r="D123" s="96" t="s">
        <v>761</v>
      </c>
      <c r="E123" s="92" t="s">
        <v>936</v>
      </c>
      <c r="F123" s="92" t="s">
        <v>936</v>
      </c>
      <c r="G123" s="93" t="e">
        <f>VLOOKUP(B123,#REF!,54,0)</f>
        <v>#REF!</v>
      </c>
      <c r="H123" s="92" t="e">
        <f>VLOOKUP(B123,#REF!,8,0)</f>
        <v>#REF!</v>
      </c>
    </row>
    <row r="124" spans="1:8" x14ac:dyDescent="0.35">
      <c r="A124" s="91">
        <v>123</v>
      </c>
      <c r="B124" s="100" t="s">
        <v>261</v>
      </c>
      <c r="C124" s="96" t="s">
        <v>880</v>
      </c>
      <c r="D124" s="96" t="s">
        <v>761</v>
      </c>
      <c r="E124" s="92" t="s">
        <v>936</v>
      </c>
      <c r="F124" s="92" t="s">
        <v>936</v>
      </c>
      <c r="G124" s="93" t="e">
        <f>VLOOKUP(B124,#REF!,54,0)</f>
        <v>#REF!</v>
      </c>
      <c r="H124" s="92" t="e">
        <f>VLOOKUP(B124,#REF!,8,0)</f>
        <v>#REF!</v>
      </c>
    </row>
    <row r="125" spans="1:8" x14ac:dyDescent="0.35">
      <c r="A125" s="91">
        <v>124</v>
      </c>
      <c r="B125" s="100" t="s">
        <v>262</v>
      </c>
      <c r="C125" s="96" t="s">
        <v>891</v>
      </c>
      <c r="D125" s="96" t="s">
        <v>761</v>
      </c>
      <c r="E125" s="92" t="s">
        <v>936</v>
      </c>
      <c r="F125" s="92" t="s">
        <v>936</v>
      </c>
      <c r="G125" s="93" t="e">
        <f>VLOOKUP(B125,#REF!,54,0)</f>
        <v>#REF!</v>
      </c>
      <c r="H125" s="92" t="e">
        <f>VLOOKUP(B125,#REF!,8,0)</f>
        <v>#REF!</v>
      </c>
    </row>
    <row r="126" spans="1:8" x14ac:dyDescent="0.35">
      <c r="A126" s="91">
        <v>125</v>
      </c>
      <c r="B126" s="100" t="s">
        <v>282</v>
      </c>
      <c r="C126" s="96" t="s">
        <v>808</v>
      </c>
      <c r="D126" s="96" t="s">
        <v>761</v>
      </c>
      <c r="E126" s="92" t="s">
        <v>936</v>
      </c>
      <c r="F126" s="92" t="s">
        <v>936</v>
      </c>
      <c r="G126" s="93" t="e">
        <f>VLOOKUP(B126,#REF!,54,0)</f>
        <v>#REF!</v>
      </c>
      <c r="H126" s="92" t="e">
        <f>VLOOKUP(B126,#REF!,8,0)</f>
        <v>#REF!</v>
      </c>
    </row>
    <row r="127" spans="1:8" x14ac:dyDescent="0.35">
      <c r="A127" s="91">
        <v>126</v>
      </c>
      <c r="B127" s="100" t="s">
        <v>128</v>
      </c>
      <c r="C127" s="96" t="s">
        <v>807</v>
      </c>
      <c r="D127" s="96" t="s">
        <v>1235</v>
      </c>
      <c r="E127" s="92" t="s">
        <v>936</v>
      </c>
      <c r="F127" s="92" t="s">
        <v>936</v>
      </c>
      <c r="G127" s="92" t="e">
        <f>VLOOKUP(B127,#REF!,54,0)</f>
        <v>#REF!</v>
      </c>
      <c r="H127" s="92" t="e">
        <f>VLOOKUP(B127,#REF!,8,0)</f>
        <v>#REF!</v>
      </c>
    </row>
    <row r="128" spans="1:8" x14ac:dyDescent="0.35">
      <c r="A128" s="91">
        <v>127</v>
      </c>
      <c r="B128" s="100" t="s">
        <v>129</v>
      </c>
      <c r="C128" s="96" t="s">
        <v>884</v>
      </c>
      <c r="D128" s="96" t="s">
        <v>771</v>
      </c>
      <c r="E128" s="92" t="s">
        <v>936</v>
      </c>
      <c r="F128" s="92" t="s">
        <v>936</v>
      </c>
      <c r="G128" s="92" t="e">
        <f>VLOOKUP(B128,#REF!,54,0)</f>
        <v>#REF!</v>
      </c>
      <c r="H128" s="92" t="e">
        <f>VLOOKUP(B128,#REF!,8,0)</f>
        <v>#REF!</v>
      </c>
    </row>
    <row r="129" spans="1:8" x14ac:dyDescent="0.35">
      <c r="A129" s="91">
        <v>128</v>
      </c>
      <c r="B129" s="100" t="s">
        <v>130</v>
      </c>
      <c r="C129" s="96" t="s">
        <v>825</v>
      </c>
      <c r="D129" s="96" t="s">
        <v>771</v>
      </c>
      <c r="E129" s="92" t="s">
        <v>936</v>
      </c>
      <c r="F129" s="92" t="s">
        <v>936</v>
      </c>
      <c r="G129" s="92" t="e">
        <f>VLOOKUP(B129,#REF!,54,0)</f>
        <v>#REF!</v>
      </c>
      <c r="H129" s="92" t="e">
        <f>VLOOKUP(B129,#REF!,8,0)</f>
        <v>#REF!</v>
      </c>
    </row>
    <row r="130" spans="1:8" x14ac:dyDescent="0.35">
      <c r="A130" s="91">
        <v>129</v>
      </c>
      <c r="B130" s="100" t="s">
        <v>131</v>
      </c>
      <c r="C130" s="96" t="s">
        <v>885</v>
      </c>
      <c r="D130" s="96" t="s">
        <v>771</v>
      </c>
      <c r="E130" s="92" t="s">
        <v>936</v>
      </c>
      <c r="F130" s="92" t="s">
        <v>936</v>
      </c>
      <c r="G130" s="92" t="e">
        <f>VLOOKUP(B130,#REF!,54,0)</f>
        <v>#REF!</v>
      </c>
      <c r="H130" s="92" t="e">
        <f>VLOOKUP(B130,#REF!,8,0)</f>
        <v>#REF!</v>
      </c>
    </row>
    <row r="131" spans="1:8" x14ac:dyDescent="0.35">
      <c r="A131" s="91">
        <v>130</v>
      </c>
      <c r="B131" s="100" t="s">
        <v>133</v>
      </c>
      <c r="C131" s="96" t="s">
        <v>808</v>
      </c>
      <c r="D131" s="96" t="s">
        <v>771</v>
      </c>
      <c r="E131" s="92" t="s">
        <v>936</v>
      </c>
      <c r="F131" s="92" t="s">
        <v>936</v>
      </c>
      <c r="G131" s="92" t="e">
        <f>VLOOKUP(B131,#REF!,54,0)</f>
        <v>#REF!</v>
      </c>
      <c r="H131" s="92" t="e">
        <f>VLOOKUP(B131,#REF!,8,0)</f>
        <v>#REF!</v>
      </c>
    </row>
    <row r="132" spans="1:8" x14ac:dyDescent="0.35">
      <c r="A132" s="91">
        <v>131</v>
      </c>
      <c r="B132" s="100" t="s">
        <v>135</v>
      </c>
      <c r="C132" s="96" t="s">
        <v>885</v>
      </c>
      <c r="D132" s="96" t="s">
        <v>749</v>
      </c>
      <c r="E132" s="92" t="s">
        <v>936</v>
      </c>
      <c r="F132" s="92" t="s">
        <v>936</v>
      </c>
      <c r="G132" s="92" t="e">
        <f>VLOOKUP(B132,#REF!,54,0)</f>
        <v>#REF!</v>
      </c>
      <c r="H132" s="92" t="e">
        <f>VLOOKUP(B132,#REF!,8,0)</f>
        <v>#REF!</v>
      </c>
    </row>
    <row r="133" spans="1:8" x14ac:dyDescent="0.35">
      <c r="A133" s="91">
        <v>132</v>
      </c>
      <c r="B133" s="100" t="s">
        <v>136</v>
      </c>
      <c r="C133" s="96" t="s">
        <v>885</v>
      </c>
      <c r="D133" s="96" t="s">
        <v>749</v>
      </c>
      <c r="E133" s="92" t="s">
        <v>936</v>
      </c>
      <c r="F133" s="92" t="s">
        <v>936</v>
      </c>
      <c r="G133" s="92" t="e">
        <f>VLOOKUP(B133,#REF!,54,0)</f>
        <v>#REF!</v>
      </c>
      <c r="H133" s="92" t="e">
        <f>VLOOKUP(B133,#REF!,8,0)</f>
        <v>#REF!</v>
      </c>
    </row>
    <row r="134" spans="1:8" x14ac:dyDescent="0.35">
      <c r="A134" s="91">
        <v>133</v>
      </c>
      <c r="B134" s="100" t="s">
        <v>137</v>
      </c>
      <c r="C134" s="96" t="s">
        <v>886</v>
      </c>
      <c r="D134" s="96" t="s">
        <v>771</v>
      </c>
      <c r="E134" s="92" t="s">
        <v>936</v>
      </c>
      <c r="F134" s="92" t="s">
        <v>936</v>
      </c>
      <c r="G134" s="92" t="e">
        <f>VLOOKUP(B134,#REF!,54,0)</f>
        <v>#REF!</v>
      </c>
      <c r="H134" s="92" t="e">
        <f>VLOOKUP(B134,#REF!,8,0)</f>
        <v>#REF!</v>
      </c>
    </row>
    <row r="135" spans="1:8" x14ac:dyDescent="0.35">
      <c r="A135" s="91">
        <v>134</v>
      </c>
      <c r="B135" s="100" t="s">
        <v>138</v>
      </c>
      <c r="C135" s="96" t="s">
        <v>810</v>
      </c>
      <c r="D135" s="96" t="s">
        <v>771</v>
      </c>
      <c r="E135" s="92" t="s">
        <v>936</v>
      </c>
      <c r="F135" s="92" t="s">
        <v>936</v>
      </c>
      <c r="G135" s="92" t="e">
        <f>VLOOKUP(B135,#REF!,54,0)</f>
        <v>#REF!</v>
      </c>
      <c r="H135" s="92" t="e">
        <f>VLOOKUP(B135,#REF!,8,0)</f>
        <v>#REF!</v>
      </c>
    </row>
    <row r="136" spans="1:8" x14ac:dyDescent="0.35">
      <c r="A136" s="91">
        <v>135</v>
      </c>
      <c r="B136" s="100" t="s">
        <v>139</v>
      </c>
      <c r="C136" s="96" t="s">
        <v>887</v>
      </c>
      <c r="D136" s="96" t="s">
        <v>771</v>
      </c>
      <c r="E136" s="92" t="s">
        <v>936</v>
      </c>
      <c r="F136" s="92" t="s">
        <v>936</v>
      </c>
      <c r="G136" s="92" t="e">
        <f>VLOOKUP(B136,#REF!,54,0)</f>
        <v>#REF!</v>
      </c>
      <c r="H136" s="92" t="e">
        <f>VLOOKUP(B136,#REF!,8,0)</f>
        <v>#REF!</v>
      </c>
    </row>
    <row r="137" spans="1:8" x14ac:dyDescent="0.35">
      <c r="A137" s="91">
        <v>136</v>
      </c>
      <c r="B137" s="100" t="s">
        <v>140</v>
      </c>
      <c r="C137" s="96" t="s">
        <v>811</v>
      </c>
      <c r="D137" s="96" t="s">
        <v>771</v>
      </c>
      <c r="E137" s="92" t="s">
        <v>936</v>
      </c>
      <c r="F137" s="92" t="s">
        <v>936</v>
      </c>
      <c r="G137" s="92" t="e">
        <f>VLOOKUP(B137,#REF!,54,0)</f>
        <v>#REF!</v>
      </c>
      <c r="H137" s="93" t="e">
        <f>VLOOKUP(B137,#REF!,8,0)</f>
        <v>#REF!</v>
      </c>
    </row>
    <row r="138" spans="1:8" x14ac:dyDescent="0.35">
      <c r="A138" s="91">
        <v>137</v>
      </c>
      <c r="B138" s="100" t="s">
        <v>141</v>
      </c>
      <c r="C138" s="96" t="s">
        <v>888</v>
      </c>
      <c r="D138" s="96" t="s">
        <v>771</v>
      </c>
      <c r="E138" s="92" t="s">
        <v>936</v>
      </c>
      <c r="F138" s="92" t="s">
        <v>936</v>
      </c>
      <c r="G138" s="92" t="e">
        <f>VLOOKUP(B138,#REF!,54,0)</f>
        <v>#REF!</v>
      </c>
      <c r="H138" s="92" t="e">
        <f>VLOOKUP(B138,#REF!,8,0)</f>
        <v>#REF!</v>
      </c>
    </row>
    <row r="139" spans="1:8" x14ac:dyDescent="0.35">
      <c r="A139" s="91">
        <v>138</v>
      </c>
      <c r="B139" s="98" t="s">
        <v>142</v>
      </c>
      <c r="C139" s="96" t="s">
        <v>812</v>
      </c>
      <c r="D139" s="96" t="s">
        <v>771</v>
      </c>
      <c r="E139" s="92" t="s">
        <v>936</v>
      </c>
      <c r="F139" s="92" t="s">
        <v>936</v>
      </c>
      <c r="G139" s="92" t="e">
        <f>VLOOKUP(B139,#REF!,54,0)</f>
        <v>#REF!</v>
      </c>
      <c r="H139" s="92" t="e">
        <f>VLOOKUP(B139,#REF!,8,0)</f>
        <v>#REF!</v>
      </c>
    </row>
    <row r="140" spans="1:8" x14ac:dyDescent="0.35">
      <c r="A140" s="91">
        <v>139</v>
      </c>
      <c r="B140" s="98" t="s">
        <v>143</v>
      </c>
      <c r="C140" s="97" t="s">
        <v>813</v>
      </c>
      <c r="D140" s="97" t="s">
        <v>771</v>
      </c>
      <c r="E140" s="92" t="s">
        <v>936</v>
      </c>
      <c r="F140" s="92" t="s">
        <v>936</v>
      </c>
      <c r="G140" s="92" t="e">
        <f>VLOOKUP(B140,#REF!,54,0)</f>
        <v>#REF!</v>
      </c>
      <c r="H140" s="92" t="e">
        <f>VLOOKUP(B140,#REF!,8,0)</f>
        <v>#REF!</v>
      </c>
    </row>
    <row r="141" spans="1:8" x14ac:dyDescent="0.35">
      <c r="A141" s="91">
        <v>140</v>
      </c>
      <c r="B141" s="98" t="s">
        <v>144</v>
      </c>
      <c r="C141" s="97" t="s">
        <v>814</v>
      </c>
      <c r="D141" s="97" t="s">
        <v>771</v>
      </c>
      <c r="E141" s="92" t="s">
        <v>936</v>
      </c>
      <c r="F141" s="92" t="s">
        <v>936</v>
      </c>
      <c r="G141" s="92" t="e">
        <f>VLOOKUP(B141,#REF!,54,0)</f>
        <v>#REF!</v>
      </c>
      <c r="H141" s="92" t="e">
        <f>VLOOKUP(B141,#REF!,8,0)</f>
        <v>#REF!</v>
      </c>
    </row>
    <row r="142" spans="1:8" x14ac:dyDescent="0.35">
      <c r="A142" s="91">
        <v>141</v>
      </c>
      <c r="B142" s="98" t="s">
        <v>145</v>
      </c>
      <c r="C142" s="97" t="s">
        <v>815</v>
      </c>
      <c r="D142" s="97" t="s">
        <v>771</v>
      </c>
      <c r="E142" s="92" t="s">
        <v>936</v>
      </c>
      <c r="F142" s="92" t="s">
        <v>936</v>
      </c>
      <c r="G142" s="92" t="e">
        <f>VLOOKUP(B142,#REF!,54,0)</f>
        <v>#REF!</v>
      </c>
      <c r="H142" s="92" t="e">
        <f>VLOOKUP(B142,#REF!,8,0)</f>
        <v>#REF!</v>
      </c>
    </row>
    <row r="143" spans="1:8" x14ac:dyDescent="0.35">
      <c r="A143" s="91">
        <v>142</v>
      </c>
      <c r="B143" s="100" t="s">
        <v>1291</v>
      </c>
      <c r="C143" s="96" t="s">
        <v>1317</v>
      </c>
      <c r="D143" s="96" t="s">
        <v>760</v>
      </c>
      <c r="E143" s="92" t="s">
        <v>936</v>
      </c>
      <c r="F143" s="92" t="s">
        <v>936</v>
      </c>
      <c r="G143" s="93" t="e">
        <f>VLOOKUP(B143,#REF!,54,0)</f>
        <v>#REF!</v>
      </c>
      <c r="H143" s="92" t="e">
        <f>VLOOKUP(B143,#REF!,8,0)</f>
        <v>#REF!</v>
      </c>
    </row>
    <row r="144" spans="1:8" x14ac:dyDescent="0.35">
      <c r="A144" s="91">
        <v>143</v>
      </c>
      <c r="B144" s="100" t="s">
        <v>1292</v>
      </c>
      <c r="C144" s="96" t="s">
        <v>1317</v>
      </c>
      <c r="D144" s="96" t="s">
        <v>760</v>
      </c>
      <c r="E144" s="92" t="s">
        <v>936</v>
      </c>
      <c r="F144" s="92" t="s">
        <v>936</v>
      </c>
      <c r="G144" s="93" t="e">
        <f>VLOOKUP(B144,#REF!,54,0)</f>
        <v>#REF!</v>
      </c>
      <c r="H144" s="92" t="e">
        <f>VLOOKUP(B144,#REF!,8,0)</f>
        <v>#REF!</v>
      </c>
    </row>
    <row r="145" spans="1:8" x14ac:dyDescent="0.35">
      <c r="A145" s="91">
        <v>144</v>
      </c>
      <c r="B145" s="100" t="s">
        <v>149</v>
      </c>
      <c r="C145" s="96" t="s">
        <v>956</v>
      </c>
      <c r="D145" s="96" t="s">
        <v>754</v>
      </c>
      <c r="E145" s="92" t="s">
        <v>936</v>
      </c>
      <c r="F145" s="92" t="s">
        <v>936</v>
      </c>
      <c r="G145" s="92" t="e">
        <f>VLOOKUP(B145,#REF!,54,0)</f>
        <v>#REF!</v>
      </c>
      <c r="H145" s="92" t="e">
        <f>VLOOKUP(B145,#REF!,8,0)</f>
        <v>#REF!</v>
      </c>
    </row>
    <row r="146" spans="1:8" x14ac:dyDescent="0.35">
      <c r="A146" s="91">
        <v>145</v>
      </c>
      <c r="B146" s="98" t="s">
        <v>150</v>
      </c>
      <c r="C146" s="96" t="s">
        <v>956</v>
      </c>
      <c r="D146" s="96" t="s">
        <v>765</v>
      </c>
      <c r="E146" s="92" t="s">
        <v>936</v>
      </c>
      <c r="F146" s="92" t="s">
        <v>936</v>
      </c>
      <c r="G146" s="92" t="e">
        <f>VLOOKUP(B146,#REF!,54,0)</f>
        <v>#REF!</v>
      </c>
      <c r="H146" s="92" t="e">
        <f>VLOOKUP(B146,#REF!,8,0)</f>
        <v>#REF!</v>
      </c>
    </row>
    <row r="147" spans="1:8" x14ac:dyDescent="0.35">
      <c r="A147" s="91">
        <v>146</v>
      </c>
      <c r="B147" s="100" t="s">
        <v>161</v>
      </c>
      <c r="C147" s="96" t="s">
        <v>856</v>
      </c>
      <c r="D147" s="96" t="s">
        <v>749</v>
      </c>
      <c r="E147" s="92" t="s">
        <v>936</v>
      </c>
      <c r="F147" s="92" t="s">
        <v>936</v>
      </c>
      <c r="G147" s="92" t="e">
        <f>VLOOKUP(B147,#REF!,54,0)</f>
        <v>#REF!</v>
      </c>
      <c r="H147" s="92" t="e">
        <f>VLOOKUP(B147,#REF!,8,0)</f>
        <v>#REF!</v>
      </c>
    </row>
    <row r="148" spans="1:8" x14ac:dyDescent="0.35">
      <c r="A148" s="91">
        <v>147</v>
      </c>
      <c r="B148" s="100" t="s">
        <v>162</v>
      </c>
      <c r="C148" s="96" t="s">
        <v>857</v>
      </c>
      <c r="D148" s="96" t="s">
        <v>749</v>
      </c>
      <c r="E148" s="92" t="s">
        <v>936</v>
      </c>
      <c r="F148" s="92" t="s">
        <v>936</v>
      </c>
      <c r="G148" s="92" t="e">
        <f>VLOOKUP(B148,#REF!,54,0)</f>
        <v>#REF!</v>
      </c>
      <c r="H148" s="92" t="e">
        <f>VLOOKUP(B148,#REF!,8,0)</f>
        <v>#REF!</v>
      </c>
    </row>
    <row r="149" spans="1:8" x14ac:dyDescent="0.35">
      <c r="A149" s="91">
        <v>148</v>
      </c>
      <c r="B149" s="100" t="s">
        <v>163</v>
      </c>
      <c r="C149" s="96" t="s">
        <v>858</v>
      </c>
      <c r="D149" s="96" t="s">
        <v>749</v>
      </c>
      <c r="E149" s="92" t="s">
        <v>936</v>
      </c>
      <c r="F149" s="92" t="s">
        <v>936</v>
      </c>
      <c r="G149" s="92" t="e">
        <f>VLOOKUP(B149,#REF!,54,0)</f>
        <v>#REF!</v>
      </c>
      <c r="H149" s="92" t="e">
        <f>VLOOKUP(B149,#REF!,8,0)</f>
        <v>#REF!</v>
      </c>
    </row>
    <row r="150" spans="1:8" x14ac:dyDescent="0.35">
      <c r="A150" s="91">
        <v>149</v>
      </c>
      <c r="B150" s="100" t="s">
        <v>164</v>
      </c>
      <c r="C150" s="96" t="s">
        <v>859</v>
      </c>
      <c r="D150" s="96" t="s">
        <v>749</v>
      </c>
      <c r="E150" s="92" t="s">
        <v>936</v>
      </c>
      <c r="F150" s="92" t="s">
        <v>936</v>
      </c>
      <c r="G150" s="92" t="e">
        <f>VLOOKUP(B150,#REF!,54,0)</f>
        <v>#REF!</v>
      </c>
      <c r="H150" s="92" t="e">
        <f>VLOOKUP(B150,#REF!,8,0)</f>
        <v>#REF!</v>
      </c>
    </row>
    <row r="151" spans="1:8" x14ac:dyDescent="0.35">
      <c r="A151" s="91">
        <v>150</v>
      </c>
      <c r="B151" s="100" t="s">
        <v>165</v>
      </c>
      <c r="C151" s="96" t="s">
        <v>860</v>
      </c>
      <c r="D151" s="96" t="s">
        <v>749</v>
      </c>
      <c r="E151" s="92" t="s">
        <v>936</v>
      </c>
      <c r="F151" s="92" t="s">
        <v>936</v>
      </c>
      <c r="G151" s="92" t="e">
        <f>VLOOKUP(B151,#REF!,54,0)</f>
        <v>#REF!</v>
      </c>
      <c r="H151" s="92" t="e">
        <f>VLOOKUP(B151,#REF!,8,0)</f>
        <v>#REF!</v>
      </c>
    </row>
    <row r="152" spans="1:8" x14ac:dyDescent="0.35">
      <c r="A152" s="91">
        <v>151</v>
      </c>
      <c r="B152" s="100" t="s">
        <v>151</v>
      </c>
      <c r="C152" s="96" t="s">
        <v>925</v>
      </c>
      <c r="D152" s="96" t="s">
        <v>853</v>
      </c>
      <c r="E152" s="92" t="s">
        <v>936</v>
      </c>
      <c r="F152" s="92" t="s">
        <v>936</v>
      </c>
      <c r="G152" s="92" t="e">
        <f>VLOOKUP(B152,#REF!,54,0)</f>
        <v>#REF!</v>
      </c>
      <c r="H152" s="92" t="e">
        <f>VLOOKUP(B152,#REF!,8,0)</f>
        <v>#REF!</v>
      </c>
    </row>
    <row r="153" spans="1:8" x14ac:dyDescent="0.35">
      <c r="A153" s="91">
        <v>152</v>
      </c>
      <c r="B153" s="100" t="s">
        <v>152</v>
      </c>
      <c r="C153" s="96" t="s">
        <v>926</v>
      </c>
      <c r="D153" s="96" t="s">
        <v>853</v>
      </c>
      <c r="E153" s="92" t="s">
        <v>936</v>
      </c>
      <c r="F153" s="92" t="s">
        <v>936</v>
      </c>
      <c r="G153" s="92" t="e">
        <f>VLOOKUP(B153,#REF!,54,0)</f>
        <v>#REF!</v>
      </c>
      <c r="H153" s="92" t="e">
        <f>VLOOKUP(B153,#REF!,8,0)</f>
        <v>#REF!</v>
      </c>
    </row>
    <row r="154" spans="1:8" x14ac:dyDescent="0.35">
      <c r="A154" s="91">
        <v>153</v>
      </c>
      <c r="B154" s="100" t="s">
        <v>153</v>
      </c>
      <c r="C154" s="96" t="s">
        <v>927</v>
      </c>
      <c r="D154" s="96" t="s">
        <v>853</v>
      </c>
      <c r="E154" s="92" t="s">
        <v>936</v>
      </c>
      <c r="F154" s="92" t="s">
        <v>936</v>
      </c>
      <c r="G154" s="92" t="e">
        <f>VLOOKUP(B154,#REF!,54,0)</f>
        <v>#REF!</v>
      </c>
      <c r="H154" s="92" t="e">
        <f>VLOOKUP(B154,#REF!,8,0)</f>
        <v>#REF!</v>
      </c>
    </row>
    <row r="155" spans="1:8" x14ac:dyDescent="0.35">
      <c r="A155" s="91">
        <v>154</v>
      </c>
      <c r="B155" s="100" t="s">
        <v>157</v>
      </c>
      <c r="C155" s="96" t="s">
        <v>855</v>
      </c>
      <c r="D155" s="96" t="s">
        <v>853</v>
      </c>
      <c r="E155" s="92" t="s">
        <v>936</v>
      </c>
      <c r="F155" s="92" t="s">
        <v>936</v>
      </c>
      <c r="G155" s="92" t="e">
        <f>VLOOKUP(B155,#REF!,54,0)</f>
        <v>#REF!</v>
      </c>
      <c r="H155" s="92" t="e">
        <f>VLOOKUP(B155,#REF!,8,0)</f>
        <v>#REF!</v>
      </c>
    </row>
    <row r="156" spans="1:8" x14ac:dyDescent="0.35">
      <c r="A156" s="91">
        <v>155</v>
      </c>
      <c r="B156" s="100" t="s">
        <v>158</v>
      </c>
      <c r="C156" s="96" t="s">
        <v>854</v>
      </c>
      <c r="D156" s="96" t="s">
        <v>853</v>
      </c>
      <c r="E156" s="92" t="s">
        <v>936</v>
      </c>
      <c r="F156" s="92" t="s">
        <v>936</v>
      </c>
      <c r="G156" s="92" t="e">
        <f>VLOOKUP(B156,#REF!,54,0)</f>
        <v>#REF!</v>
      </c>
      <c r="H156" s="92" t="e">
        <f>VLOOKUP(B156,#REF!,8,0)</f>
        <v>#REF!</v>
      </c>
    </row>
    <row r="157" spans="1:8" x14ac:dyDescent="0.35">
      <c r="A157" s="91">
        <v>156</v>
      </c>
      <c r="B157" s="100" t="s">
        <v>154</v>
      </c>
      <c r="C157" s="96" t="s">
        <v>925</v>
      </c>
      <c r="D157" s="96" t="s">
        <v>765</v>
      </c>
      <c r="E157" s="92" t="s">
        <v>936</v>
      </c>
      <c r="F157" s="92" t="s">
        <v>936</v>
      </c>
      <c r="G157" s="92" t="e">
        <f>VLOOKUP(B157,#REF!,54,0)</f>
        <v>#REF!</v>
      </c>
      <c r="H157" s="92" t="e">
        <f>VLOOKUP(B157,#REF!,8,0)</f>
        <v>#REF!</v>
      </c>
    </row>
    <row r="158" spans="1:8" x14ac:dyDescent="0.35">
      <c r="A158" s="91">
        <v>157</v>
      </c>
      <c r="B158" s="100" t="s">
        <v>155</v>
      </c>
      <c r="C158" s="96" t="s">
        <v>926</v>
      </c>
      <c r="D158" s="96" t="s">
        <v>765</v>
      </c>
      <c r="E158" s="92" t="s">
        <v>936</v>
      </c>
      <c r="F158" s="92" t="s">
        <v>936</v>
      </c>
      <c r="G158" s="92" t="e">
        <f>VLOOKUP(B158,#REF!,54,0)</f>
        <v>#REF!</v>
      </c>
      <c r="H158" s="92" t="e">
        <f>VLOOKUP(B158,#REF!,8,0)</f>
        <v>#REF!</v>
      </c>
    </row>
    <row r="159" spans="1:8" x14ac:dyDescent="0.35">
      <c r="A159" s="91">
        <v>158</v>
      </c>
      <c r="B159" s="100" t="s">
        <v>156</v>
      </c>
      <c r="C159" s="96" t="s">
        <v>927</v>
      </c>
      <c r="D159" s="96" t="s">
        <v>765</v>
      </c>
      <c r="E159" s="92" t="s">
        <v>936</v>
      </c>
      <c r="F159" s="92" t="s">
        <v>936</v>
      </c>
      <c r="G159" s="92" t="e">
        <f>VLOOKUP(B159,#REF!,54,0)</f>
        <v>#REF!</v>
      </c>
      <c r="H159" s="92" t="e">
        <f>VLOOKUP(B159,#REF!,8,0)</f>
        <v>#REF!</v>
      </c>
    </row>
    <row r="160" spans="1:8" x14ac:dyDescent="0.35">
      <c r="A160" s="91">
        <v>159</v>
      </c>
      <c r="B160" s="100" t="s">
        <v>159</v>
      </c>
      <c r="C160" s="96" t="s">
        <v>855</v>
      </c>
      <c r="D160" s="96" t="s">
        <v>765</v>
      </c>
      <c r="E160" s="92" t="s">
        <v>936</v>
      </c>
      <c r="F160" s="92" t="s">
        <v>936</v>
      </c>
      <c r="G160" s="92" t="e">
        <f>VLOOKUP(B160,#REF!,54,0)</f>
        <v>#REF!</v>
      </c>
      <c r="H160" s="92" t="e">
        <f>VLOOKUP(B160,#REF!,8,0)</f>
        <v>#REF!</v>
      </c>
    </row>
    <row r="161" spans="1:8" x14ac:dyDescent="0.35">
      <c r="A161" s="91">
        <v>160</v>
      </c>
      <c r="B161" s="100" t="s">
        <v>160</v>
      </c>
      <c r="C161" s="96" t="s">
        <v>854</v>
      </c>
      <c r="D161" s="96" t="s">
        <v>765</v>
      </c>
      <c r="E161" s="92" t="s">
        <v>936</v>
      </c>
      <c r="F161" s="92" t="s">
        <v>936</v>
      </c>
      <c r="G161" s="92" t="e">
        <f>VLOOKUP(B161,#REF!,54,0)</f>
        <v>#REF!</v>
      </c>
      <c r="H161" s="92" t="e">
        <f>VLOOKUP(B161,#REF!,8,0)</f>
        <v>#REF!</v>
      </c>
    </row>
    <row r="162" spans="1:8" x14ac:dyDescent="0.35">
      <c r="A162" s="91">
        <v>161</v>
      </c>
      <c r="B162" s="100" t="s">
        <v>174</v>
      </c>
      <c r="C162" s="96" t="s">
        <v>889</v>
      </c>
      <c r="D162" s="96" t="s">
        <v>933</v>
      </c>
      <c r="E162" s="92" t="s">
        <v>936</v>
      </c>
      <c r="F162" s="92" t="s">
        <v>936</v>
      </c>
      <c r="G162" s="92" t="e">
        <f>VLOOKUP(B162,#REF!,54,0)</f>
        <v>#REF!</v>
      </c>
      <c r="H162" s="92" t="e">
        <f>VLOOKUP(B162,#REF!,8,0)</f>
        <v>#REF!</v>
      </c>
    </row>
    <row r="163" spans="1:8" x14ac:dyDescent="0.35">
      <c r="A163" s="91">
        <v>162</v>
      </c>
      <c r="B163" s="100" t="s">
        <v>181</v>
      </c>
      <c r="C163" s="96" t="s">
        <v>895</v>
      </c>
      <c r="D163" s="96" t="s">
        <v>933</v>
      </c>
      <c r="E163" s="92" t="s">
        <v>936</v>
      </c>
      <c r="F163" s="92" t="s">
        <v>936</v>
      </c>
      <c r="G163" s="92" t="e">
        <f>VLOOKUP(B163,#REF!,54,0)</f>
        <v>#REF!</v>
      </c>
      <c r="H163" s="92" t="e">
        <f>VLOOKUP(B163,#REF!,8,0)</f>
        <v>#REF!</v>
      </c>
    </row>
    <row r="164" spans="1:8" x14ac:dyDescent="0.35">
      <c r="A164" s="91">
        <v>163</v>
      </c>
      <c r="B164" s="98" t="s">
        <v>188</v>
      </c>
      <c r="C164" s="96" t="s">
        <v>865</v>
      </c>
      <c r="D164" s="96" t="s">
        <v>933</v>
      </c>
      <c r="E164" s="92" t="s">
        <v>936</v>
      </c>
      <c r="F164" s="92" t="s">
        <v>936</v>
      </c>
      <c r="G164" s="92" t="e">
        <f>VLOOKUP(B164,#REF!,54,0)</f>
        <v>#REF!</v>
      </c>
      <c r="H164" s="92" t="e">
        <f>VLOOKUP(B164,#REF!,8,0)</f>
        <v>#REF!</v>
      </c>
    </row>
    <row r="165" spans="1:8" x14ac:dyDescent="0.35">
      <c r="A165" s="91">
        <v>164</v>
      </c>
      <c r="B165" s="98" t="s">
        <v>200</v>
      </c>
      <c r="C165" s="96" t="s">
        <v>831</v>
      </c>
      <c r="D165" s="96" t="s">
        <v>933</v>
      </c>
      <c r="E165" s="92" t="s">
        <v>936</v>
      </c>
      <c r="F165" s="92" t="s">
        <v>936</v>
      </c>
      <c r="G165" s="93" t="e">
        <f>VLOOKUP(B165,#REF!,54,0)</f>
        <v>#REF!</v>
      </c>
      <c r="H165" s="92" t="e">
        <f>VLOOKUP(B165,#REF!,8,0)</f>
        <v>#REF!</v>
      </c>
    </row>
    <row r="166" spans="1:8" x14ac:dyDescent="0.35">
      <c r="A166" s="91">
        <v>165</v>
      </c>
      <c r="B166" s="98" t="s">
        <v>203</v>
      </c>
      <c r="C166" s="96" t="s">
        <v>866</v>
      </c>
      <c r="D166" s="96" t="s">
        <v>933</v>
      </c>
      <c r="E166" s="92" t="s">
        <v>936</v>
      </c>
      <c r="F166" s="92" t="s">
        <v>936</v>
      </c>
      <c r="G166" s="93" t="e">
        <f>VLOOKUP(B166,#REF!,54,0)</f>
        <v>#REF!</v>
      </c>
      <c r="H166" s="92" t="e">
        <f>VLOOKUP(B166,#REF!,8,0)</f>
        <v>#REF!</v>
      </c>
    </row>
    <row r="167" spans="1:8" x14ac:dyDescent="0.35">
      <c r="A167" s="91">
        <v>166</v>
      </c>
      <c r="B167" s="100" t="s">
        <v>167</v>
      </c>
      <c r="C167" s="96" t="s">
        <v>922</v>
      </c>
      <c r="D167" s="96" t="s">
        <v>932</v>
      </c>
      <c r="E167" s="92" t="s">
        <v>936</v>
      </c>
      <c r="F167" s="92" t="s">
        <v>936</v>
      </c>
      <c r="G167" s="92" t="e">
        <f>VLOOKUP(B167,#REF!,54,0)</f>
        <v>#REF!</v>
      </c>
      <c r="H167" s="92" t="e">
        <f>VLOOKUP(B167,#REF!,8,0)</f>
        <v>#REF!</v>
      </c>
    </row>
    <row r="168" spans="1:8" x14ac:dyDescent="0.35">
      <c r="A168" s="91">
        <v>167</v>
      </c>
      <c r="B168" s="100" t="s">
        <v>166</v>
      </c>
      <c r="C168" s="96" t="s">
        <v>921</v>
      </c>
      <c r="D168" s="96" t="s">
        <v>932</v>
      </c>
      <c r="E168" s="92" t="s">
        <v>936</v>
      </c>
      <c r="F168" s="92" t="s">
        <v>936</v>
      </c>
      <c r="G168" s="92" t="e">
        <f>VLOOKUP(B168,#REF!,54,0)</f>
        <v>#REF!</v>
      </c>
      <c r="H168" s="92" t="e">
        <f>VLOOKUP(B168,#REF!,8,0)</f>
        <v>#REF!</v>
      </c>
    </row>
    <row r="169" spans="1:8" x14ac:dyDescent="0.35">
      <c r="A169" s="91">
        <v>168</v>
      </c>
      <c r="B169" s="100" t="s">
        <v>168</v>
      </c>
      <c r="C169" s="96" t="s">
        <v>861</v>
      </c>
      <c r="D169" s="96" t="s">
        <v>932</v>
      </c>
      <c r="E169" s="92" t="s">
        <v>936</v>
      </c>
      <c r="F169" s="92" t="s">
        <v>936</v>
      </c>
      <c r="G169" s="92" t="e">
        <f>VLOOKUP(B169,#REF!,54,0)</f>
        <v>#REF!</v>
      </c>
      <c r="H169" s="92" t="e">
        <f>VLOOKUP(B169,#REF!,8,0)</f>
        <v>#REF!</v>
      </c>
    </row>
    <row r="170" spans="1:8" x14ac:dyDescent="0.35">
      <c r="A170" s="91">
        <v>169</v>
      </c>
      <c r="B170" s="100" t="s">
        <v>169</v>
      </c>
      <c r="C170" s="96" t="s">
        <v>862</v>
      </c>
      <c r="D170" s="96" t="s">
        <v>932</v>
      </c>
      <c r="E170" s="92" t="s">
        <v>936</v>
      </c>
      <c r="F170" s="92" t="s">
        <v>936</v>
      </c>
      <c r="G170" s="92" t="e">
        <f>VLOOKUP(B170,#REF!,54,0)</f>
        <v>#REF!</v>
      </c>
      <c r="H170" s="92" t="e">
        <f>VLOOKUP(B170,#REF!,8,0)</f>
        <v>#REF!</v>
      </c>
    </row>
    <row r="171" spans="1:8" x14ac:dyDescent="0.35">
      <c r="A171" s="91">
        <v>170</v>
      </c>
      <c r="B171" s="100" t="s">
        <v>1200</v>
      </c>
      <c r="C171" s="96" t="s">
        <v>936</v>
      </c>
      <c r="D171" s="96" t="s">
        <v>932</v>
      </c>
      <c r="E171" s="92" t="s">
        <v>936</v>
      </c>
      <c r="F171" s="92" t="s">
        <v>936</v>
      </c>
      <c r="G171" s="93" t="e">
        <f>VLOOKUP(B171,#REF!,54,0)</f>
        <v>#REF!</v>
      </c>
      <c r="H171" s="92" t="e">
        <f>VLOOKUP(B171,#REF!,8,0)</f>
        <v>#REF!</v>
      </c>
    </row>
    <row r="172" spans="1:8" x14ac:dyDescent="0.35">
      <c r="A172" s="91">
        <v>171</v>
      </c>
      <c r="B172" s="100" t="s">
        <v>1256</v>
      </c>
      <c r="C172" s="96" t="s">
        <v>936</v>
      </c>
      <c r="D172" s="96" t="s">
        <v>933</v>
      </c>
      <c r="E172" s="92" t="s">
        <v>936</v>
      </c>
      <c r="F172" s="92" t="s">
        <v>936</v>
      </c>
      <c r="G172" s="93" t="e">
        <f>VLOOKUP(B172,#REF!,54,0)</f>
        <v>#REF!</v>
      </c>
      <c r="H172" s="92" t="e">
        <f>VLOOKUP(B172,#REF!,8,0)</f>
        <v>#REF!</v>
      </c>
    </row>
    <row r="173" spans="1:8" x14ac:dyDescent="0.35">
      <c r="A173" s="91">
        <v>172</v>
      </c>
      <c r="B173" s="100" t="s">
        <v>1201</v>
      </c>
      <c r="C173" s="96" t="s">
        <v>936</v>
      </c>
      <c r="D173" s="96" t="s">
        <v>932</v>
      </c>
      <c r="E173" s="92" t="s">
        <v>936</v>
      </c>
      <c r="F173" s="92" t="s">
        <v>936</v>
      </c>
      <c r="G173" s="93" t="e">
        <f>VLOOKUP(B173,#REF!,54,0)</f>
        <v>#REF!</v>
      </c>
      <c r="H173" s="92" t="e">
        <f>VLOOKUP(B173,#REF!,8,0)</f>
        <v>#REF!</v>
      </c>
    </row>
    <row r="174" spans="1:8" x14ac:dyDescent="0.35">
      <c r="A174" s="91">
        <v>173</v>
      </c>
      <c r="B174" s="100" t="s">
        <v>285</v>
      </c>
      <c r="C174" s="96" t="s">
        <v>899</v>
      </c>
      <c r="D174" s="96" t="s">
        <v>763</v>
      </c>
      <c r="E174" s="92" t="s">
        <v>936</v>
      </c>
      <c r="F174" s="92" t="s">
        <v>936</v>
      </c>
      <c r="G174" s="93" t="e">
        <f>VLOOKUP(B174,#REF!,54,0)</f>
        <v>#REF!</v>
      </c>
      <c r="H174" s="92" t="e">
        <f>VLOOKUP(B174,#REF!,8,0)</f>
        <v>#REF!</v>
      </c>
    </row>
    <row r="175" spans="1:8" x14ac:dyDescent="0.35">
      <c r="A175" s="91">
        <v>174</v>
      </c>
      <c r="B175" s="100" t="s">
        <v>288</v>
      </c>
      <c r="C175" s="96" t="s">
        <v>834</v>
      </c>
      <c r="D175" s="96" t="s">
        <v>763</v>
      </c>
      <c r="E175" s="92" t="s">
        <v>936</v>
      </c>
      <c r="F175" s="92" t="s">
        <v>936</v>
      </c>
      <c r="G175" s="93" t="e">
        <f>VLOOKUP(B175,#REF!,54,0)</f>
        <v>#REF!</v>
      </c>
      <c r="H175" s="92" t="e">
        <f>VLOOKUP(B175,#REF!,8,0)</f>
        <v>#REF!</v>
      </c>
    </row>
    <row r="176" spans="1:8" x14ac:dyDescent="0.35">
      <c r="A176" s="91">
        <v>175</v>
      </c>
      <c r="B176" s="100" t="s">
        <v>287</v>
      </c>
      <c r="C176" s="96" t="s">
        <v>834</v>
      </c>
      <c r="D176" s="96" t="s">
        <v>934</v>
      </c>
      <c r="E176" s="92" t="s">
        <v>936</v>
      </c>
      <c r="F176" s="92" t="s">
        <v>936</v>
      </c>
      <c r="G176" s="93" t="e">
        <f>VLOOKUP(B176,#REF!,54,0)</f>
        <v>#REF!</v>
      </c>
      <c r="H176" s="92" t="e">
        <f>VLOOKUP(B176,#REF!,8,0)</f>
        <v>#REF!</v>
      </c>
    </row>
    <row r="177" spans="1:8" x14ac:dyDescent="0.35">
      <c r="A177" s="91">
        <v>176</v>
      </c>
      <c r="B177" s="100" t="s">
        <v>295</v>
      </c>
      <c r="C177" s="96" t="s">
        <v>942</v>
      </c>
      <c r="D177" s="96" t="s">
        <v>934</v>
      </c>
      <c r="E177" s="92" t="s">
        <v>936</v>
      </c>
      <c r="F177" s="92" t="s">
        <v>936</v>
      </c>
      <c r="G177" s="93" t="e">
        <f>VLOOKUP(B177,#REF!,54,0)</f>
        <v>#REF!</v>
      </c>
      <c r="H177" s="92" t="e">
        <f>VLOOKUP(B177,#REF!,8,0)</f>
        <v>#REF!</v>
      </c>
    </row>
    <row r="178" spans="1:8" x14ac:dyDescent="0.35">
      <c r="A178" s="91">
        <v>177</v>
      </c>
      <c r="B178" s="98" t="s">
        <v>175</v>
      </c>
      <c r="C178" s="97" t="s">
        <v>889</v>
      </c>
      <c r="D178" s="96" t="s">
        <v>762</v>
      </c>
      <c r="E178" s="92" t="s">
        <v>936</v>
      </c>
      <c r="F178" s="92" t="s">
        <v>936</v>
      </c>
      <c r="G178" s="92" t="e">
        <f>VLOOKUP(B178,#REF!,54,0)</f>
        <v>#REF!</v>
      </c>
      <c r="H178" s="92" t="e">
        <f>VLOOKUP(B178,#REF!,8,0)</f>
        <v>#REF!</v>
      </c>
    </row>
    <row r="179" spans="1:8" x14ac:dyDescent="0.35">
      <c r="A179" s="91">
        <v>178</v>
      </c>
      <c r="B179" s="100" t="s">
        <v>180</v>
      </c>
      <c r="C179" s="96" t="s">
        <v>895</v>
      </c>
      <c r="D179" s="97" t="s">
        <v>762</v>
      </c>
      <c r="E179" s="92" t="s">
        <v>936</v>
      </c>
      <c r="F179" s="92" t="s">
        <v>936</v>
      </c>
      <c r="G179" s="92" t="e">
        <f>VLOOKUP(B179,#REF!,54,0)</f>
        <v>#REF!</v>
      </c>
      <c r="H179" s="92" t="e">
        <f>VLOOKUP(B179,#REF!,8,0)</f>
        <v>#REF!</v>
      </c>
    </row>
    <row r="180" spans="1:8" x14ac:dyDescent="0.35">
      <c r="A180" s="91">
        <v>179</v>
      </c>
      <c r="B180" s="98" t="s">
        <v>189</v>
      </c>
      <c r="C180" s="96" t="s">
        <v>865</v>
      </c>
      <c r="D180" s="96" t="s">
        <v>762</v>
      </c>
      <c r="E180" s="92" t="s">
        <v>936</v>
      </c>
      <c r="F180" s="92" t="s">
        <v>936</v>
      </c>
      <c r="G180" s="92" t="e">
        <f>VLOOKUP(B180,#REF!,54,0)</f>
        <v>#REF!</v>
      </c>
      <c r="H180" s="92" t="e">
        <f>VLOOKUP(B180,#REF!,8,0)</f>
        <v>#REF!</v>
      </c>
    </row>
    <row r="181" spans="1:8" x14ac:dyDescent="0.35">
      <c r="A181" s="91">
        <v>180</v>
      </c>
      <c r="B181" s="98" t="s">
        <v>204</v>
      </c>
      <c r="C181" s="96" t="s">
        <v>866</v>
      </c>
      <c r="D181" s="96" t="s">
        <v>762</v>
      </c>
      <c r="E181" s="92" t="s">
        <v>936</v>
      </c>
      <c r="F181" s="92" t="s">
        <v>936</v>
      </c>
      <c r="G181" s="93" t="e">
        <f>VLOOKUP(B181,#REF!,54,0)</f>
        <v>#REF!</v>
      </c>
      <c r="H181" s="92" t="e">
        <f>VLOOKUP(B181,#REF!,8,0)</f>
        <v>#REF!</v>
      </c>
    </row>
    <row r="182" spans="1:8" x14ac:dyDescent="0.35">
      <c r="A182" s="91">
        <v>181</v>
      </c>
      <c r="B182" s="100" t="s">
        <v>286</v>
      </c>
      <c r="C182" s="96" t="s">
        <v>889</v>
      </c>
      <c r="D182" s="96" t="s">
        <v>934</v>
      </c>
      <c r="E182" s="92" t="s">
        <v>936</v>
      </c>
      <c r="F182" s="92" t="s">
        <v>936</v>
      </c>
      <c r="G182" s="93" t="e">
        <f>VLOOKUP(B182,#REF!,54,0)</f>
        <v>#REF!</v>
      </c>
      <c r="H182" s="92" t="e">
        <f>VLOOKUP(B182,#REF!,8,0)</f>
        <v>#REF!</v>
      </c>
    </row>
    <row r="183" spans="1:8" x14ac:dyDescent="0.35">
      <c r="A183" s="91">
        <v>182</v>
      </c>
      <c r="B183" s="100" t="s">
        <v>182</v>
      </c>
      <c r="C183" s="96" t="s">
        <v>895</v>
      </c>
      <c r="D183" s="96" t="s">
        <v>934</v>
      </c>
      <c r="E183" s="92" t="s">
        <v>936</v>
      </c>
      <c r="F183" s="92" t="s">
        <v>936</v>
      </c>
      <c r="G183" s="92" t="e">
        <f>VLOOKUP(B183,#REF!,54,0)</f>
        <v>#REF!</v>
      </c>
      <c r="H183" s="92" t="e">
        <f>VLOOKUP(B183,#REF!,8,0)</f>
        <v>#REF!</v>
      </c>
    </row>
    <row r="184" spans="1:8" x14ac:dyDescent="0.35">
      <c r="A184" s="91">
        <v>183</v>
      </c>
      <c r="B184" s="98" t="s">
        <v>187</v>
      </c>
      <c r="C184" s="96" t="s">
        <v>865</v>
      </c>
      <c r="D184" s="96" t="s">
        <v>934</v>
      </c>
      <c r="E184" s="92" t="s">
        <v>936</v>
      </c>
      <c r="F184" s="92" t="s">
        <v>936</v>
      </c>
      <c r="G184" s="92" t="e">
        <f>VLOOKUP(B184,#REF!,54,0)</f>
        <v>#REF!</v>
      </c>
      <c r="H184" s="92" t="e">
        <f>VLOOKUP(B184,#REF!,8,0)</f>
        <v>#REF!</v>
      </c>
    </row>
    <row r="185" spans="1:8" x14ac:dyDescent="0.35">
      <c r="A185" s="91">
        <v>184</v>
      </c>
      <c r="B185" s="100" t="s">
        <v>190</v>
      </c>
      <c r="C185" s="96" t="s">
        <v>890</v>
      </c>
      <c r="D185" s="96" t="s">
        <v>934</v>
      </c>
      <c r="E185" s="92" t="s">
        <v>936</v>
      </c>
      <c r="F185" s="92" t="s">
        <v>936</v>
      </c>
      <c r="G185" s="92" t="e">
        <f>VLOOKUP(B185,#REF!,54,0)</f>
        <v>#REF!</v>
      </c>
      <c r="H185" s="92" t="e">
        <f>VLOOKUP(B185,#REF!,8,0)</f>
        <v>#REF!</v>
      </c>
    </row>
    <row r="186" spans="1:8" x14ac:dyDescent="0.35">
      <c r="A186" s="91">
        <v>185</v>
      </c>
      <c r="B186" s="100" t="s">
        <v>193</v>
      </c>
      <c r="C186" s="96" t="s">
        <v>830</v>
      </c>
      <c r="D186" s="96" t="s">
        <v>934</v>
      </c>
      <c r="E186" s="92" t="s">
        <v>936</v>
      </c>
      <c r="F186" s="92" t="s">
        <v>936</v>
      </c>
      <c r="G186" s="93" t="e">
        <f>VLOOKUP(B186,#REF!,54,0)</f>
        <v>#REF!</v>
      </c>
      <c r="H186" s="92" t="e">
        <f>VLOOKUP(B186,#REF!,8,0)</f>
        <v>#REF!</v>
      </c>
    </row>
    <row r="187" spans="1:8" x14ac:dyDescent="0.35">
      <c r="A187" s="91">
        <v>186</v>
      </c>
      <c r="B187" s="98" t="s">
        <v>198</v>
      </c>
      <c r="C187" s="96" t="s">
        <v>830</v>
      </c>
      <c r="D187" s="96" t="s">
        <v>934</v>
      </c>
      <c r="E187" s="92" t="s">
        <v>936</v>
      </c>
      <c r="F187" s="92" t="s">
        <v>936</v>
      </c>
      <c r="G187" s="93" t="e">
        <f>VLOOKUP(B187,#REF!,54,0)</f>
        <v>#REF!</v>
      </c>
      <c r="H187" s="92" t="e">
        <f>VLOOKUP(B187,#REF!,8,0)</f>
        <v>#REF!</v>
      </c>
    </row>
    <row r="188" spans="1:8" x14ac:dyDescent="0.35">
      <c r="A188" s="91">
        <v>187</v>
      </c>
      <c r="B188" s="98" t="s">
        <v>201</v>
      </c>
      <c r="C188" s="96" t="s">
        <v>831</v>
      </c>
      <c r="D188" s="96" t="s">
        <v>934</v>
      </c>
      <c r="E188" s="92" t="s">
        <v>936</v>
      </c>
      <c r="F188" s="92" t="s">
        <v>936</v>
      </c>
      <c r="G188" s="93" t="e">
        <f>VLOOKUP(B188,#REF!,54,0)</f>
        <v>#REF!</v>
      </c>
      <c r="H188" s="92" t="e">
        <f>VLOOKUP(B188,#REF!,8,0)</f>
        <v>#REF!</v>
      </c>
    </row>
    <row r="189" spans="1:8" x14ac:dyDescent="0.35">
      <c r="A189" s="91">
        <v>188</v>
      </c>
      <c r="B189" s="98" t="s">
        <v>202</v>
      </c>
      <c r="C189" s="96" t="s">
        <v>866</v>
      </c>
      <c r="D189" s="96" t="s">
        <v>934</v>
      </c>
      <c r="E189" s="92" t="s">
        <v>936</v>
      </c>
      <c r="F189" s="92" t="s">
        <v>936</v>
      </c>
      <c r="G189" s="93" t="e">
        <f>VLOOKUP(B189,#REF!,54,0)</f>
        <v>#REF!</v>
      </c>
      <c r="H189" s="92" t="e">
        <f>VLOOKUP(B189,#REF!,8,0)</f>
        <v>#REF!</v>
      </c>
    </row>
    <row r="190" spans="1:8" x14ac:dyDescent="0.35">
      <c r="A190" s="91">
        <v>189</v>
      </c>
      <c r="B190" s="98" t="s">
        <v>211</v>
      </c>
      <c r="C190" s="96" t="s">
        <v>946</v>
      </c>
      <c r="D190" s="96" t="s">
        <v>932</v>
      </c>
      <c r="E190" s="92" t="s">
        <v>936</v>
      </c>
      <c r="F190" s="92" t="s">
        <v>936</v>
      </c>
      <c r="G190" s="93" t="e">
        <f>VLOOKUP(B190,#REF!,54,0)</f>
        <v>#REF!</v>
      </c>
      <c r="H190" s="92" t="e">
        <f>VLOOKUP(B190,#REF!,8,0)</f>
        <v>#REF!</v>
      </c>
    </row>
    <row r="191" spans="1:8" x14ac:dyDescent="0.35">
      <c r="A191" s="91">
        <v>190</v>
      </c>
      <c r="B191" s="98" t="s">
        <v>212</v>
      </c>
      <c r="C191" s="96" t="s">
        <v>947</v>
      </c>
      <c r="D191" s="96" t="s">
        <v>932</v>
      </c>
      <c r="E191" s="92" t="s">
        <v>936</v>
      </c>
      <c r="F191" s="92" t="s">
        <v>936</v>
      </c>
      <c r="G191" s="93" t="e">
        <f>VLOOKUP(B191,#REF!,54,0)</f>
        <v>#REF!</v>
      </c>
      <c r="H191" s="92" t="e">
        <f>VLOOKUP(B191,#REF!,8,0)</f>
        <v>#REF!</v>
      </c>
    </row>
    <row r="192" spans="1:8" x14ac:dyDescent="0.35">
      <c r="A192" s="91">
        <v>191</v>
      </c>
      <c r="B192" s="98" t="s">
        <v>210</v>
      </c>
      <c r="C192" s="96" t="s">
        <v>945</v>
      </c>
      <c r="D192" s="96" t="s">
        <v>932</v>
      </c>
      <c r="E192" s="92" t="s">
        <v>936</v>
      </c>
      <c r="F192" s="92" t="s">
        <v>936</v>
      </c>
      <c r="G192" s="93" t="e">
        <f>VLOOKUP(B192,#REF!,54,0)</f>
        <v>#REF!</v>
      </c>
      <c r="H192" s="92" t="e">
        <f>VLOOKUP(B192,#REF!,8,0)</f>
        <v>#REF!</v>
      </c>
    </row>
    <row r="193" spans="1:8" x14ac:dyDescent="0.35">
      <c r="A193" s="91">
        <v>192</v>
      </c>
      <c r="B193" s="98" t="s">
        <v>944</v>
      </c>
      <c r="C193" s="96" t="s">
        <v>792</v>
      </c>
      <c r="D193" s="96" t="s">
        <v>932</v>
      </c>
      <c r="E193" s="92" t="s">
        <v>936</v>
      </c>
      <c r="F193" s="92" t="s">
        <v>936</v>
      </c>
      <c r="G193" s="93" t="e">
        <f>VLOOKUP(B193,#REF!,54,0)</f>
        <v>#REF!</v>
      </c>
      <c r="H193" s="92" t="e">
        <f>VLOOKUP(B193,#REF!,8,0)</f>
        <v>#REF!</v>
      </c>
    </row>
    <row r="194" spans="1:8" x14ac:dyDescent="0.35">
      <c r="A194" s="91">
        <v>193</v>
      </c>
      <c r="B194" s="98" t="s">
        <v>213</v>
      </c>
      <c r="C194" s="97" t="s">
        <v>948</v>
      </c>
      <c r="D194" s="97" t="s">
        <v>932</v>
      </c>
      <c r="E194" s="92" t="s">
        <v>936</v>
      </c>
      <c r="F194" s="92" t="s">
        <v>936</v>
      </c>
      <c r="G194" s="93" t="e">
        <f>VLOOKUP(B194,#REF!,54,0)</f>
        <v>#REF!</v>
      </c>
      <c r="H194" s="92" t="e">
        <f>VLOOKUP(B194,#REF!,8,0)</f>
        <v>#REF!</v>
      </c>
    </row>
    <row r="195" spans="1:8" x14ac:dyDescent="0.35">
      <c r="A195" s="91">
        <v>194</v>
      </c>
      <c r="B195" s="98" t="s">
        <v>214</v>
      </c>
      <c r="C195" s="96" t="s">
        <v>949</v>
      </c>
      <c r="D195" s="96" t="s">
        <v>932</v>
      </c>
      <c r="E195" s="92" t="s">
        <v>936</v>
      </c>
      <c r="F195" s="92" t="s">
        <v>936</v>
      </c>
      <c r="G195" s="93" t="e">
        <f>VLOOKUP(B195,#REF!,54,0)</f>
        <v>#REF!</v>
      </c>
      <c r="H195" s="92" t="e">
        <f>VLOOKUP(B195,#REF!,8,0)</f>
        <v>#REF!</v>
      </c>
    </row>
    <row r="196" spans="1:8" x14ac:dyDescent="0.35">
      <c r="A196" s="91">
        <v>195</v>
      </c>
      <c r="B196" s="98" t="s">
        <v>215</v>
      </c>
      <c r="C196" s="96" t="s">
        <v>950</v>
      </c>
      <c r="D196" s="96" t="s">
        <v>932</v>
      </c>
      <c r="E196" s="92" t="s">
        <v>936</v>
      </c>
      <c r="F196" s="92" t="s">
        <v>936</v>
      </c>
      <c r="G196" s="93" t="e">
        <f>VLOOKUP(B196,#REF!,54,0)</f>
        <v>#REF!</v>
      </c>
      <c r="H196" s="92" t="e">
        <f>VLOOKUP(B196,#REF!,8,0)</f>
        <v>#REF!</v>
      </c>
    </row>
    <row r="197" spans="1:8" x14ac:dyDescent="0.35">
      <c r="A197" s="91">
        <v>196</v>
      </c>
      <c r="B197" s="98" t="s">
        <v>216</v>
      </c>
      <c r="C197" s="97" t="s">
        <v>951</v>
      </c>
      <c r="D197" s="97" t="s">
        <v>932</v>
      </c>
      <c r="E197" s="92" t="s">
        <v>936</v>
      </c>
      <c r="F197" s="92" t="s">
        <v>936</v>
      </c>
      <c r="G197" s="93" t="e">
        <f>VLOOKUP(B197,#REF!,54,0)</f>
        <v>#REF!</v>
      </c>
      <c r="H197" s="92" t="e">
        <f>VLOOKUP(B197,#REF!,8,0)</f>
        <v>#REF!</v>
      </c>
    </row>
    <row r="198" spans="1:8" x14ac:dyDescent="0.35">
      <c r="A198" s="91">
        <v>197</v>
      </c>
      <c r="B198" s="100" t="s">
        <v>217</v>
      </c>
      <c r="C198" s="96" t="s">
        <v>918</v>
      </c>
      <c r="D198" s="96" t="s">
        <v>932</v>
      </c>
      <c r="E198" s="92" t="s">
        <v>936</v>
      </c>
      <c r="F198" s="92" t="s">
        <v>936</v>
      </c>
      <c r="G198" s="93" t="e">
        <f>VLOOKUP(B198,#REF!,54,0)</f>
        <v>#REF!</v>
      </c>
      <c r="H198" s="92" t="e">
        <f>VLOOKUP(B198,#REF!,8,0)</f>
        <v>#REF!</v>
      </c>
    </row>
    <row r="199" spans="1:8" x14ac:dyDescent="0.35">
      <c r="A199" s="91">
        <v>198</v>
      </c>
      <c r="B199" s="100" t="s">
        <v>218</v>
      </c>
      <c r="C199" s="96" t="s">
        <v>919</v>
      </c>
      <c r="D199" s="96" t="s">
        <v>932</v>
      </c>
      <c r="E199" s="92" t="s">
        <v>936</v>
      </c>
      <c r="F199" s="92" t="s">
        <v>936</v>
      </c>
      <c r="G199" s="93" t="e">
        <f>VLOOKUP(B199,#REF!,54,0)</f>
        <v>#REF!</v>
      </c>
      <c r="H199" s="92" t="e">
        <f>VLOOKUP(B199,#REF!,8,0)</f>
        <v>#REF!</v>
      </c>
    </row>
    <row r="200" spans="1:8" x14ac:dyDescent="0.35">
      <c r="A200" s="91">
        <v>199</v>
      </c>
      <c r="B200" s="100" t="s">
        <v>219</v>
      </c>
      <c r="C200" s="96" t="s">
        <v>875</v>
      </c>
      <c r="D200" s="96" t="s">
        <v>932</v>
      </c>
      <c r="E200" s="92" t="s">
        <v>936</v>
      </c>
      <c r="F200" s="92" t="s">
        <v>936</v>
      </c>
      <c r="G200" s="93" t="e">
        <f>VLOOKUP(B200,#REF!,54,0)</f>
        <v>#REF!</v>
      </c>
      <c r="H200" s="92" t="e">
        <f>VLOOKUP(B200,#REF!,8,0)</f>
        <v>#REF!</v>
      </c>
    </row>
    <row r="201" spans="1:8" x14ac:dyDescent="0.35">
      <c r="A201" s="91">
        <v>200</v>
      </c>
      <c r="B201" s="100" t="s">
        <v>220</v>
      </c>
      <c r="C201" s="96" t="s">
        <v>920</v>
      </c>
      <c r="D201" s="96" t="s">
        <v>932</v>
      </c>
      <c r="E201" s="92" t="s">
        <v>936</v>
      </c>
      <c r="F201" s="92" t="s">
        <v>936</v>
      </c>
      <c r="G201" s="93" t="e">
        <f>VLOOKUP(B201,#REF!,54,0)</f>
        <v>#REF!</v>
      </c>
      <c r="H201" s="92" t="e">
        <f>VLOOKUP(B201,#REF!,8,0)</f>
        <v>#REF!</v>
      </c>
    </row>
    <row r="202" spans="1:8" x14ac:dyDescent="0.35">
      <c r="A202" s="91">
        <v>201</v>
      </c>
      <c r="B202" s="100" t="s">
        <v>222</v>
      </c>
      <c r="C202" s="96" t="s">
        <v>1016</v>
      </c>
      <c r="D202" s="96" t="s">
        <v>769</v>
      </c>
      <c r="E202" s="92" t="s">
        <v>936</v>
      </c>
      <c r="F202" s="92" t="s">
        <v>936</v>
      </c>
      <c r="G202" s="93" t="e">
        <f>VLOOKUP(B202,#REF!,54,0)</f>
        <v>#REF!</v>
      </c>
      <c r="H202" s="92" t="e">
        <f>VLOOKUP(B202,#REF!,8,0)</f>
        <v>#REF!</v>
      </c>
    </row>
    <row r="203" spans="1:8" x14ac:dyDescent="0.35">
      <c r="A203" s="91">
        <v>202</v>
      </c>
      <c r="B203" s="100" t="s">
        <v>228</v>
      </c>
      <c r="C203" s="96" t="s">
        <v>848</v>
      </c>
      <c r="D203" s="96" t="s">
        <v>769</v>
      </c>
      <c r="E203" s="92" t="s">
        <v>936</v>
      </c>
      <c r="F203" s="92" t="s">
        <v>936</v>
      </c>
      <c r="G203" s="93" t="e">
        <f>VLOOKUP(B203,#REF!,54,0)</f>
        <v>#REF!</v>
      </c>
      <c r="H203" s="92" t="e">
        <f>VLOOKUP(B203,#REF!,8,0)</f>
        <v>#REF!</v>
      </c>
    </row>
    <row r="204" spans="1:8" x14ac:dyDescent="0.35">
      <c r="A204" s="91">
        <v>203</v>
      </c>
      <c r="B204" s="100" t="s">
        <v>231</v>
      </c>
      <c r="C204" s="96" t="s">
        <v>941</v>
      </c>
      <c r="D204" s="96" t="s">
        <v>769</v>
      </c>
      <c r="E204" s="92" t="s">
        <v>936</v>
      </c>
      <c r="F204" s="92" t="s">
        <v>936</v>
      </c>
      <c r="G204" s="93" t="e">
        <f>VLOOKUP(B204,#REF!,54,0)</f>
        <v>#REF!</v>
      </c>
      <c r="H204" s="92" t="e">
        <f>VLOOKUP(B204,#REF!,8,0)</f>
        <v>#REF!</v>
      </c>
    </row>
    <row r="205" spans="1:8" x14ac:dyDescent="0.35">
      <c r="A205" s="91">
        <v>204</v>
      </c>
      <c r="B205" s="100" t="s">
        <v>234</v>
      </c>
      <c r="C205" s="96" t="s">
        <v>850</v>
      </c>
      <c r="D205" s="96" t="s">
        <v>769</v>
      </c>
      <c r="E205" s="92" t="s">
        <v>936</v>
      </c>
      <c r="F205" s="92" t="s">
        <v>936</v>
      </c>
      <c r="G205" s="93" t="e">
        <f>VLOOKUP(B205,#REF!,54,0)</f>
        <v>#REF!</v>
      </c>
      <c r="H205" s="92" t="e">
        <f>VLOOKUP(B205,#REF!,8,0)</f>
        <v>#REF!</v>
      </c>
    </row>
    <row r="206" spans="1:8" x14ac:dyDescent="0.35">
      <c r="A206" s="91">
        <v>205</v>
      </c>
      <c r="B206" s="100" t="s">
        <v>1260</v>
      </c>
      <c r="C206" s="96" t="s">
        <v>1330</v>
      </c>
      <c r="D206" s="96" t="s">
        <v>766</v>
      </c>
      <c r="E206" s="92" t="s">
        <v>936</v>
      </c>
      <c r="F206" s="92" t="s">
        <v>936</v>
      </c>
      <c r="G206" s="93" t="e">
        <f>VLOOKUP(B206,#REF!,54,0)</f>
        <v>#REF!</v>
      </c>
      <c r="H206" s="92" t="e">
        <f>VLOOKUP(B206,#REF!,8,0)</f>
        <v>#REF!</v>
      </c>
    </row>
    <row r="207" spans="1:8" x14ac:dyDescent="0.35">
      <c r="A207" s="91">
        <v>206</v>
      </c>
      <c r="B207" s="100" t="s">
        <v>239</v>
      </c>
      <c r="C207" s="96" t="s">
        <v>836</v>
      </c>
      <c r="D207" s="96" t="s">
        <v>766</v>
      </c>
      <c r="E207" s="92" t="s">
        <v>936</v>
      </c>
      <c r="F207" s="92" t="s">
        <v>936</v>
      </c>
      <c r="G207" s="93" t="e">
        <f>VLOOKUP(B207,#REF!,54,0)</f>
        <v>#REF!</v>
      </c>
      <c r="H207" s="92" t="e">
        <f>VLOOKUP(B207,#REF!,8,0)</f>
        <v>#REF!</v>
      </c>
    </row>
    <row r="208" spans="1:8" x14ac:dyDescent="0.35">
      <c r="A208" s="91">
        <v>207</v>
      </c>
      <c r="B208" s="100" t="s">
        <v>240</v>
      </c>
      <c r="C208" s="96" t="s">
        <v>837</v>
      </c>
      <c r="D208" s="96" t="s">
        <v>766</v>
      </c>
      <c r="E208" s="92" t="s">
        <v>936</v>
      </c>
      <c r="F208" s="92" t="s">
        <v>936</v>
      </c>
      <c r="G208" s="93" t="e">
        <f>VLOOKUP(B208,#REF!,54,0)</f>
        <v>#REF!</v>
      </c>
      <c r="H208" s="92" t="e">
        <f>VLOOKUP(B208,#REF!,8,0)</f>
        <v>#REF!</v>
      </c>
    </row>
    <row r="209" spans="1:8" x14ac:dyDescent="0.35">
      <c r="A209" s="91">
        <v>208</v>
      </c>
      <c r="B209" s="100" t="s">
        <v>241</v>
      </c>
      <c r="C209" s="96" t="s">
        <v>913</v>
      </c>
      <c r="D209" s="96" t="s">
        <v>766</v>
      </c>
      <c r="E209" s="92" t="s">
        <v>936</v>
      </c>
      <c r="F209" s="92" t="s">
        <v>936</v>
      </c>
      <c r="G209" s="93" t="e">
        <f>VLOOKUP(B209,#REF!,54,0)</f>
        <v>#REF!</v>
      </c>
      <c r="H209" s="92" t="e">
        <f>VLOOKUP(B209,#REF!,8,0)</f>
        <v>#REF!</v>
      </c>
    </row>
    <row r="210" spans="1:8" x14ac:dyDescent="0.35">
      <c r="A210" s="91">
        <v>209</v>
      </c>
      <c r="B210" s="100" t="s">
        <v>1008</v>
      </c>
      <c r="C210" s="96" t="s">
        <v>981</v>
      </c>
      <c r="D210" s="96" t="s">
        <v>766</v>
      </c>
      <c r="E210" s="92" t="s">
        <v>936</v>
      </c>
      <c r="F210" s="92" t="s">
        <v>936</v>
      </c>
      <c r="G210" s="93" t="e">
        <f>VLOOKUP(B210,#REF!,54,0)</f>
        <v>#REF!</v>
      </c>
      <c r="H210" s="92" t="e">
        <f>VLOOKUP(B210,#REF!,8,0)</f>
        <v>#REF!</v>
      </c>
    </row>
    <row r="211" spans="1:8" x14ac:dyDescent="0.35">
      <c r="A211" s="91">
        <v>210</v>
      </c>
      <c r="B211" s="100" t="s">
        <v>242</v>
      </c>
      <c r="C211" s="96" t="s">
        <v>952</v>
      </c>
      <c r="D211" s="96" t="s">
        <v>770</v>
      </c>
      <c r="E211" s="92" t="s">
        <v>936</v>
      </c>
      <c r="F211" s="92" t="s">
        <v>936</v>
      </c>
      <c r="G211" s="93" t="e">
        <f>VLOOKUP(B211,#REF!,54,0)</f>
        <v>#REF!</v>
      </c>
      <c r="H211" s="92" t="e">
        <f>VLOOKUP(B211,#REF!,8,0)</f>
        <v>#REF!</v>
      </c>
    </row>
    <row r="212" spans="1:8" x14ac:dyDescent="0.35">
      <c r="A212" s="91">
        <v>211</v>
      </c>
      <c r="B212" s="100" t="s">
        <v>245</v>
      </c>
      <c r="C212" s="96" t="s">
        <v>953</v>
      </c>
      <c r="D212" s="96" t="s">
        <v>772</v>
      </c>
      <c r="E212" s="92" t="s">
        <v>936</v>
      </c>
      <c r="F212" s="92" t="s">
        <v>936</v>
      </c>
      <c r="G212" s="93" t="e">
        <f>VLOOKUP(B212,#REF!,54,0)</f>
        <v>#REF!</v>
      </c>
      <c r="H212" s="92" t="e">
        <f>VLOOKUP(B212,#REF!,8,0)</f>
        <v>#REF!</v>
      </c>
    </row>
    <row r="213" spans="1:8" x14ac:dyDescent="0.35">
      <c r="A213" s="91">
        <v>212</v>
      </c>
      <c r="B213" s="100" t="s">
        <v>247</v>
      </c>
      <c r="C213" s="96" t="s">
        <v>954</v>
      </c>
      <c r="D213" s="96" t="s">
        <v>770</v>
      </c>
      <c r="E213" s="92" t="s">
        <v>936</v>
      </c>
      <c r="F213" s="92" t="s">
        <v>936</v>
      </c>
      <c r="G213" s="93" t="e">
        <f>VLOOKUP(B213,#REF!,54,0)</f>
        <v>#REF!</v>
      </c>
      <c r="H213" s="92" t="e">
        <f>VLOOKUP(B213,#REF!,8,0)</f>
        <v>#REF!</v>
      </c>
    </row>
    <row r="214" spans="1:8" x14ac:dyDescent="0.35">
      <c r="A214" s="91">
        <v>213</v>
      </c>
      <c r="B214" s="100" t="s">
        <v>248</v>
      </c>
      <c r="C214" s="96" t="s">
        <v>955</v>
      </c>
      <c r="D214" s="96" t="s">
        <v>772</v>
      </c>
      <c r="E214" s="92" t="s">
        <v>936</v>
      </c>
      <c r="F214" s="92" t="s">
        <v>936</v>
      </c>
      <c r="G214" s="93" t="e">
        <f>VLOOKUP(B214,#REF!,54,0)</f>
        <v>#REF!</v>
      </c>
      <c r="H214" s="92" t="e">
        <f>VLOOKUP(B214,#REF!,8,0)</f>
        <v>#REF!</v>
      </c>
    </row>
    <row r="215" spans="1:8" x14ac:dyDescent="0.35">
      <c r="A215" s="91">
        <v>214</v>
      </c>
      <c r="B215" s="100" t="s">
        <v>250</v>
      </c>
      <c r="C215" s="96" t="s">
        <v>959</v>
      </c>
      <c r="D215" s="96" t="s">
        <v>770</v>
      </c>
      <c r="E215" s="92" t="s">
        <v>936</v>
      </c>
      <c r="F215" s="92" t="s">
        <v>936</v>
      </c>
      <c r="G215" s="93" t="e">
        <f>VLOOKUP(B215,#REF!,54,0)</f>
        <v>#REF!</v>
      </c>
      <c r="H215" s="92" t="e">
        <f>VLOOKUP(B215,#REF!,8,0)</f>
        <v>#REF!</v>
      </c>
    </row>
    <row r="216" spans="1:8" x14ac:dyDescent="0.35">
      <c r="A216" s="91">
        <v>215</v>
      </c>
      <c r="B216" s="100" t="s">
        <v>252</v>
      </c>
      <c r="C216" s="96" t="s">
        <v>960</v>
      </c>
      <c r="D216" s="96" t="s">
        <v>772</v>
      </c>
      <c r="E216" s="92" t="s">
        <v>936</v>
      </c>
      <c r="F216" s="92" t="s">
        <v>936</v>
      </c>
      <c r="G216" s="93" t="e">
        <f>VLOOKUP(B216,#REF!,54,0)</f>
        <v>#REF!</v>
      </c>
      <c r="H216" s="92" t="e">
        <f>VLOOKUP(B216,#REF!,8,0)</f>
        <v>#REF!</v>
      </c>
    </row>
    <row r="217" spans="1:8" x14ac:dyDescent="0.35">
      <c r="A217" s="91">
        <v>216</v>
      </c>
      <c r="B217" s="100" t="s">
        <v>793</v>
      </c>
      <c r="C217" s="96" t="s">
        <v>962</v>
      </c>
      <c r="D217" s="96" t="s">
        <v>770</v>
      </c>
      <c r="E217" s="92" t="s">
        <v>936</v>
      </c>
      <c r="F217" s="92" t="s">
        <v>936</v>
      </c>
      <c r="G217" s="93" t="e">
        <f>VLOOKUP(B217,#REF!,54,0)</f>
        <v>#REF!</v>
      </c>
      <c r="H217" s="92" t="e">
        <f>VLOOKUP(B217,#REF!,8,0)</f>
        <v>#REF!</v>
      </c>
    </row>
    <row r="218" spans="1:8" x14ac:dyDescent="0.35">
      <c r="A218" s="91">
        <v>217</v>
      </c>
      <c r="B218" s="100" t="s">
        <v>957</v>
      </c>
      <c r="C218" s="96" t="s">
        <v>961</v>
      </c>
      <c r="D218" s="96" t="s">
        <v>772</v>
      </c>
      <c r="E218" s="92" t="s">
        <v>936</v>
      </c>
      <c r="F218" s="92" t="s">
        <v>936</v>
      </c>
      <c r="G218" s="93" t="e">
        <f>VLOOKUP(B218,#REF!,54,0)</f>
        <v>#REF!</v>
      </c>
      <c r="H218" s="92" t="e">
        <f>VLOOKUP(B218,#REF!,8,0)</f>
        <v>#REF!</v>
      </c>
    </row>
    <row r="219" spans="1:8" x14ac:dyDescent="0.35">
      <c r="A219" s="91">
        <v>218</v>
      </c>
      <c r="B219" s="100" t="s">
        <v>243</v>
      </c>
      <c r="C219" s="96" t="s">
        <v>952</v>
      </c>
      <c r="D219" s="96" t="s">
        <v>773</v>
      </c>
      <c r="E219" s="92" t="s">
        <v>936</v>
      </c>
      <c r="F219" s="92" t="s">
        <v>936</v>
      </c>
      <c r="G219" s="93" t="e">
        <f>VLOOKUP(B219,#REF!,54,0)</f>
        <v>#REF!</v>
      </c>
      <c r="H219" s="92" t="e">
        <f>VLOOKUP(B219,#REF!,8,0)</f>
        <v>#REF!</v>
      </c>
    </row>
    <row r="220" spans="1:8" x14ac:dyDescent="0.35">
      <c r="A220" s="91">
        <v>219</v>
      </c>
      <c r="B220" s="98" t="s">
        <v>244</v>
      </c>
      <c r="C220" s="96" t="s">
        <v>953</v>
      </c>
      <c r="D220" s="96" t="s">
        <v>773</v>
      </c>
      <c r="E220" s="92" t="s">
        <v>936</v>
      </c>
      <c r="F220" s="92" t="s">
        <v>936</v>
      </c>
      <c r="G220" s="93" t="e">
        <f>VLOOKUP(B220,#REF!,54,0)</f>
        <v>#REF!</v>
      </c>
      <c r="H220" s="92" t="e">
        <f>VLOOKUP(B220,#REF!,8,0)</f>
        <v>#REF!</v>
      </c>
    </row>
    <row r="221" spans="1:8" x14ac:dyDescent="0.35">
      <c r="A221" s="91">
        <v>220</v>
      </c>
      <c r="B221" s="100" t="s">
        <v>246</v>
      </c>
      <c r="C221" s="96" t="s">
        <v>954</v>
      </c>
      <c r="D221" s="96" t="s">
        <v>773</v>
      </c>
      <c r="E221" s="92" t="s">
        <v>936</v>
      </c>
      <c r="F221" s="92" t="s">
        <v>936</v>
      </c>
      <c r="G221" s="93" t="e">
        <f>VLOOKUP(B221,#REF!,54,0)</f>
        <v>#REF!</v>
      </c>
      <c r="H221" s="92" t="e">
        <f>VLOOKUP(B221,#REF!,8,0)</f>
        <v>#REF!</v>
      </c>
    </row>
    <row r="222" spans="1:8" x14ac:dyDescent="0.35">
      <c r="A222" s="91">
        <v>221</v>
      </c>
      <c r="B222" s="100" t="s">
        <v>249</v>
      </c>
      <c r="C222" s="96" t="s">
        <v>955</v>
      </c>
      <c r="D222" s="96" t="s">
        <v>773</v>
      </c>
      <c r="E222" s="92" t="s">
        <v>936</v>
      </c>
      <c r="F222" s="92" t="s">
        <v>936</v>
      </c>
      <c r="G222" s="93" t="e">
        <f>VLOOKUP(B222,#REF!,54,0)</f>
        <v>#REF!</v>
      </c>
      <c r="H222" s="92" t="e">
        <f>VLOOKUP(B222,#REF!,8,0)</f>
        <v>#REF!</v>
      </c>
    </row>
    <row r="223" spans="1:8" x14ac:dyDescent="0.35">
      <c r="A223" s="91">
        <v>222</v>
      </c>
      <c r="B223" s="100" t="s">
        <v>251</v>
      </c>
      <c r="C223" s="96" t="s">
        <v>959</v>
      </c>
      <c r="D223" s="96" t="s">
        <v>773</v>
      </c>
      <c r="E223" s="92" t="s">
        <v>936</v>
      </c>
      <c r="F223" s="92" t="s">
        <v>936</v>
      </c>
      <c r="G223" s="93" t="e">
        <f>VLOOKUP(B223,#REF!,54,0)</f>
        <v>#REF!</v>
      </c>
      <c r="H223" s="92" t="e">
        <f>VLOOKUP(B223,#REF!,8,0)</f>
        <v>#REF!</v>
      </c>
    </row>
    <row r="224" spans="1:8" x14ac:dyDescent="0.35">
      <c r="A224" s="91">
        <v>223</v>
      </c>
      <c r="B224" s="100" t="s">
        <v>253</v>
      </c>
      <c r="C224" s="96" t="s">
        <v>960</v>
      </c>
      <c r="D224" s="96" t="s">
        <v>773</v>
      </c>
      <c r="E224" s="92" t="s">
        <v>936</v>
      </c>
      <c r="F224" s="92" t="s">
        <v>936</v>
      </c>
      <c r="G224" s="93" t="e">
        <f>VLOOKUP(B224,#REF!,54,0)</f>
        <v>#REF!</v>
      </c>
      <c r="H224" s="92" t="e">
        <f>VLOOKUP(B224,#REF!,8,0)</f>
        <v>#REF!</v>
      </c>
    </row>
    <row r="225" spans="1:8" x14ac:dyDescent="0.35">
      <c r="A225" s="91">
        <v>224</v>
      </c>
      <c r="B225" s="100" t="s">
        <v>795</v>
      </c>
      <c r="C225" s="96" t="s">
        <v>962</v>
      </c>
      <c r="D225" s="96" t="s">
        <v>773</v>
      </c>
      <c r="E225" s="92" t="s">
        <v>936</v>
      </c>
      <c r="F225" s="92" t="s">
        <v>936</v>
      </c>
      <c r="G225" s="93" t="e">
        <f>VLOOKUP(B225,#REF!,54,0)</f>
        <v>#REF!</v>
      </c>
      <c r="H225" s="92" t="e">
        <f>VLOOKUP(B225,#REF!,8,0)</f>
        <v>#REF!</v>
      </c>
    </row>
    <row r="226" spans="1:8" x14ac:dyDescent="0.35">
      <c r="A226" s="91">
        <v>225</v>
      </c>
      <c r="B226" s="98" t="s">
        <v>958</v>
      </c>
      <c r="C226" s="96" t="s">
        <v>961</v>
      </c>
      <c r="D226" s="96" t="s">
        <v>773</v>
      </c>
      <c r="E226" s="92" t="s">
        <v>936</v>
      </c>
      <c r="F226" s="92" t="s">
        <v>936</v>
      </c>
      <c r="G226" s="93" t="e">
        <f>VLOOKUP(B226,#REF!,54,0)</f>
        <v>#REF!</v>
      </c>
      <c r="H226" s="92" t="e">
        <f>VLOOKUP(B226,#REF!,8,0)</f>
        <v>#REF!</v>
      </c>
    </row>
    <row r="227" spans="1:8" x14ac:dyDescent="0.35">
      <c r="A227" s="91">
        <v>226</v>
      </c>
      <c r="B227" s="98" t="s">
        <v>254</v>
      </c>
      <c r="C227" s="96" t="s">
        <v>930</v>
      </c>
      <c r="D227" s="96" t="s">
        <v>768</v>
      </c>
      <c r="E227" s="92" t="s">
        <v>936</v>
      </c>
      <c r="F227" s="92" t="s">
        <v>936</v>
      </c>
      <c r="G227" s="93" t="e">
        <f>VLOOKUP(B227,#REF!,54,0)</f>
        <v>#REF!</v>
      </c>
      <c r="H227" s="92" t="e">
        <f>VLOOKUP(B227,#REF!,8,0)</f>
        <v>#REF!</v>
      </c>
    </row>
    <row r="228" spans="1:8" x14ac:dyDescent="0.35">
      <c r="A228" s="91">
        <v>227</v>
      </c>
      <c r="B228" s="98" t="s">
        <v>255</v>
      </c>
      <c r="C228" s="97" t="s">
        <v>931</v>
      </c>
      <c r="D228" s="96" t="s">
        <v>768</v>
      </c>
      <c r="E228" s="92" t="s">
        <v>936</v>
      </c>
      <c r="F228" s="92" t="s">
        <v>936</v>
      </c>
      <c r="G228" s="93" t="e">
        <f>VLOOKUP(B228,#REF!,54,0)</f>
        <v>#REF!</v>
      </c>
      <c r="H228" s="92" t="e">
        <f>VLOOKUP(B228,#REF!,8,0)</f>
        <v>#REF!</v>
      </c>
    </row>
    <row r="229" spans="1:8" x14ac:dyDescent="0.35">
      <c r="A229" s="91">
        <v>228</v>
      </c>
      <c r="B229" s="98" t="s">
        <v>256</v>
      </c>
      <c r="C229" s="97" t="s">
        <v>930</v>
      </c>
      <c r="D229" s="96" t="s">
        <v>773</v>
      </c>
      <c r="E229" s="92" t="s">
        <v>936</v>
      </c>
      <c r="F229" s="92" t="s">
        <v>936</v>
      </c>
      <c r="G229" s="93" t="e">
        <f>VLOOKUP(B229,#REF!,54,0)</f>
        <v>#REF!</v>
      </c>
      <c r="H229" s="92" t="e">
        <f>VLOOKUP(B229,#REF!,8,0)</f>
        <v>#REF!</v>
      </c>
    </row>
    <row r="230" spans="1:8" x14ac:dyDescent="0.35">
      <c r="A230" s="91">
        <v>229</v>
      </c>
      <c r="B230" s="98" t="s">
        <v>257</v>
      </c>
      <c r="C230" s="96" t="s">
        <v>931</v>
      </c>
      <c r="D230" s="96" t="s">
        <v>773</v>
      </c>
      <c r="E230" s="92" t="s">
        <v>936</v>
      </c>
      <c r="F230" s="92" t="s">
        <v>936</v>
      </c>
      <c r="G230" s="93" t="e">
        <f>VLOOKUP(B230,#REF!,54,0)</f>
        <v>#REF!</v>
      </c>
      <c r="H230" s="92" t="e">
        <f>VLOOKUP(B230,#REF!,8,0)</f>
        <v>#REF!</v>
      </c>
    </row>
  </sheetData>
  <autoFilter ref="A1:H230" xr:uid="{00000000-0009-0000-0000-00000B000000}"/>
  <sortState xmlns:xlrd2="http://schemas.microsoft.com/office/spreadsheetml/2017/richdata2" ref="A2:H230">
    <sortCondition descending="1" ref="G2:G230"/>
    <sortCondition ref="B2:B230"/>
  </sortState>
  <printOptions horizontalCentered="1"/>
  <pageMargins left="0.31496062992125984" right="0.31496062992125984" top="0.31496062992125984" bottom="0.31496062992125984" header="0" footer="0"/>
  <pageSetup paperSize="9" scale="86" fitToHeight="0" orientation="landscape" r:id="rId1"/>
  <headerFooter>
    <oddFooter>&amp;R&amp;P/&amp;N</oddFooter>
  </headerFooter>
  <rowBreaks count="5" manualBreakCount="5">
    <brk id="40" max="7" man="1"/>
    <brk id="80" max="7" man="1"/>
    <brk id="120" max="7" man="1"/>
    <brk id="158" max="7" man="1"/>
    <brk id="199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44"/>
  <sheetViews>
    <sheetView workbookViewId="0">
      <pane ySplit="1" topLeftCell="A149" activePane="bottomLeft" state="frozen"/>
      <selection activeCell="F18" sqref="F18"/>
      <selection pane="bottomLeft" activeCell="F18" sqref="F18"/>
    </sheetView>
  </sheetViews>
  <sheetFormatPr defaultRowHeight="14.5" x14ac:dyDescent="0.35"/>
  <cols>
    <col min="1" max="4" width="13.453125" customWidth="1"/>
    <col min="5" max="5" width="13.1796875" customWidth="1"/>
    <col min="6" max="6" width="19.7265625" customWidth="1"/>
    <col min="7" max="7" width="10" customWidth="1"/>
  </cols>
  <sheetData>
    <row r="1" spans="1:7" ht="70.5" customHeight="1" x14ac:dyDescent="0.35">
      <c r="A1" s="57" t="s">
        <v>1009</v>
      </c>
      <c r="B1" s="57" t="s">
        <v>1009</v>
      </c>
      <c r="C1" s="57"/>
      <c r="D1" s="57"/>
      <c r="E1" s="58" t="s">
        <v>1085</v>
      </c>
      <c r="F1" s="58" t="s">
        <v>968</v>
      </c>
      <c r="G1" s="58" t="s">
        <v>940</v>
      </c>
    </row>
    <row r="2" spans="1:7" x14ac:dyDescent="0.35">
      <c r="A2" s="51" t="s">
        <v>111</v>
      </c>
      <c r="B2" s="51">
        <v>113</v>
      </c>
      <c r="C2" s="51" t="s">
        <v>1088</v>
      </c>
      <c r="D2" s="51">
        <v>5</v>
      </c>
      <c r="E2" s="53" t="s">
        <v>936</v>
      </c>
      <c r="F2" s="50" t="s">
        <v>759</v>
      </c>
      <c r="G2" s="53"/>
    </row>
    <row r="3" spans="1:7" x14ac:dyDescent="0.35">
      <c r="A3" s="52" t="s">
        <v>112</v>
      </c>
      <c r="B3" s="52">
        <v>113</v>
      </c>
      <c r="C3" s="52" t="s">
        <v>1088</v>
      </c>
      <c r="D3" s="52">
        <v>6</v>
      </c>
      <c r="E3" s="54" t="s">
        <v>936</v>
      </c>
      <c r="F3" s="49" t="s">
        <v>759</v>
      </c>
      <c r="G3" s="54"/>
    </row>
    <row r="4" spans="1:7" x14ac:dyDescent="0.35">
      <c r="A4" s="52" t="s">
        <v>113</v>
      </c>
      <c r="B4" s="52">
        <v>113</v>
      </c>
      <c r="C4" s="52" t="s">
        <v>1088</v>
      </c>
      <c r="D4" s="52">
        <v>15</v>
      </c>
      <c r="E4" s="54" t="s">
        <v>936</v>
      </c>
      <c r="F4" s="49" t="s">
        <v>759</v>
      </c>
      <c r="G4" s="54"/>
    </row>
    <row r="5" spans="1:7" x14ac:dyDescent="0.35">
      <c r="A5" s="52" t="s">
        <v>114</v>
      </c>
      <c r="B5" s="52">
        <v>113</v>
      </c>
      <c r="C5" s="52" t="s">
        <v>1088</v>
      </c>
      <c r="D5" s="52">
        <v>16</v>
      </c>
      <c r="E5" s="54" t="s">
        <v>936</v>
      </c>
      <c r="F5" s="49" t="s">
        <v>759</v>
      </c>
      <c r="G5" s="54"/>
    </row>
    <row r="6" spans="1:7" x14ac:dyDescent="0.35">
      <c r="A6" s="52" t="s">
        <v>106</v>
      </c>
      <c r="B6" s="52">
        <v>113</v>
      </c>
      <c r="C6" s="52" t="s">
        <v>1086</v>
      </c>
      <c r="D6" s="52">
        <v>30</v>
      </c>
      <c r="E6" s="54" t="s">
        <v>937</v>
      </c>
      <c r="F6" s="49" t="s">
        <v>760</v>
      </c>
      <c r="G6" s="54"/>
    </row>
    <row r="7" spans="1:7" x14ac:dyDescent="0.35">
      <c r="A7" s="52" t="s">
        <v>0</v>
      </c>
      <c r="B7" s="52">
        <v>113</v>
      </c>
      <c r="C7" s="52" t="s">
        <v>1087</v>
      </c>
      <c r="D7" s="52">
        <v>30</v>
      </c>
      <c r="E7" s="49" t="s">
        <v>937</v>
      </c>
      <c r="F7" s="49" t="s">
        <v>751</v>
      </c>
      <c r="G7" s="49" t="s">
        <v>330</v>
      </c>
    </row>
    <row r="8" spans="1:7" x14ac:dyDescent="0.35">
      <c r="A8" s="52" t="s">
        <v>107</v>
      </c>
      <c r="B8" s="52">
        <v>113</v>
      </c>
      <c r="C8" s="52" t="s">
        <v>1086</v>
      </c>
      <c r="D8" s="52">
        <v>31</v>
      </c>
      <c r="E8" s="49" t="s">
        <v>937</v>
      </c>
      <c r="F8" s="49" t="s">
        <v>760</v>
      </c>
      <c r="G8" s="54"/>
    </row>
    <row r="9" spans="1:7" x14ac:dyDescent="0.35">
      <c r="A9" s="52" t="s">
        <v>108</v>
      </c>
      <c r="B9" s="52">
        <v>113</v>
      </c>
      <c r="C9" s="52" t="s">
        <v>1087</v>
      </c>
      <c r="D9" s="52">
        <v>31</v>
      </c>
      <c r="E9" s="49" t="s">
        <v>937</v>
      </c>
      <c r="F9" s="49" t="s">
        <v>751</v>
      </c>
      <c r="G9" s="49" t="s">
        <v>330</v>
      </c>
    </row>
    <row r="10" spans="1:7" x14ac:dyDescent="0.35">
      <c r="A10" s="52" t="s">
        <v>1010</v>
      </c>
      <c r="B10" s="52">
        <v>113</v>
      </c>
      <c r="C10" s="52" t="s">
        <v>1179</v>
      </c>
      <c r="D10" s="52">
        <v>7204</v>
      </c>
      <c r="E10" s="54" t="s">
        <v>936</v>
      </c>
      <c r="F10" s="49" t="s">
        <v>758</v>
      </c>
      <c r="G10" s="49" t="s">
        <v>343</v>
      </c>
    </row>
    <row r="11" spans="1:7" x14ac:dyDescent="0.35">
      <c r="A11" s="52" t="s">
        <v>1018</v>
      </c>
      <c r="B11" s="52">
        <v>113</v>
      </c>
      <c r="C11" s="52" t="s">
        <v>1180</v>
      </c>
      <c r="D11" s="52">
        <v>7204</v>
      </c>
      <c r="E11" s="54" t="s">
        <v>937</v>
      </c>
      <c r="F11" s="49" t="s">
        <v>769</v>
      </c>
      <c r="G11" s="49"/>
    </row>
    <row r="12" spans="1:7" x14ac:dyDescent="0.35">
      <c r="A12" s="52" t="s">
        <v>1017</v>
      </c>
      <c r="B12" s="52">
        <v>113</v>
      </c>
      <c r="C12" s="52" t="s">
        <v>1181</v>
      </c>
      <c r="D12" s="52">
        <v>7204</v>
      </c>
      <c r="E12" s="54" t="s">
        <v>936</v>
      </c>
      <c r="F12" s="49" t="s">
        <v>766</v>
      </c>
      <c r="G12" s="49" t="s">
        <v>939</v>
      </c>
    </row>
    <row r="13" spans="1:7" x14ac:dyDescent="0.35">
      <c r="A13" s="52" t="s">
        <v>1011</v>
      </c>
      <c r="B13" s="52">
        <v>113</v>
      </c>
      <c r="C13" s="52" t="s">
        <v>1179</v>
      </c>
      <c r="D13" s="52">
        <v>7206</v>
      </c>
      <c r="E13" s="54" t="s">
        <v>936</v>
      </c>
      <c r="F13" s="49" t="s">
        <v>758</v>
      </c>
      <c r="G13" s="49" t="s">
        <v>343</v>
      </c>
    </row>
    <row r="14" spans="1:7" x14ac:dyDescent="0.35">
      <c r="A14" s="52" t="s">
        <v>1020</v>
      </c>
      <c r="B14" s="52">
        <v>113</v>
      </c>
      <c r="C14" s="52" t="s">
        <v>1180</v>
      </c>
      <c r="D14" s="52">
        <v>7206</v>
      </c>
      <c r="E14" s="54" t="s">
        <v>937</v>
      </c>
      <c r="F14" s="49" t="s">
        <v>769</v>
      </c>
      <c r="G14" s="54"/>
    </row>
    <row r="15" spans="1:7" x14ac:dyDescent="0.35">
      <c r="A15" s="52" t="s">
        <v>1019</v>
      </c>
      <c r="B15" s="52">
        <v>113</v>
      </c>
      <c r="C15" s="52" t="s">
        <v>1181</v>
      </c>
      <c r="D15" s="52">
        <v>7206</v>
      </c>
      <c r="E15" s="54" t="s">
        <v>936</v>
      </c>
      <c r="F15" s="49" t="s">
        <v>766</v>
      </c>
      <c r="G15" s="49" t="s">
        <v>939</v>
      </c>
    </row>
    <row r="16" spans="1:7" x14ac:dyDescent="0.35">
      <c r="A16" s="52" t="s">
        <v>1012</v>
      </c>
      <c r="B16" s="52">
        <v>113</v>
      </c>
      <c r="C16" s="52" t="s">
        <v>1179</v>
      </c>
      <c r="D16" s="52">
        <v>7207</v>
      </c>
      <c r="E16" s="54" t="s">
        <v>936</v>
      </c>
      <c r="F16" s="49" t="s">
        <v>758</v>
      </c>
      <c r="G16" s="49" t="s">
        <v>343</v>
      </c>
    </row>
    <row r="17" spans="1:7" x14ac:dyDescent="0.35">
      <c r="A17" s="52" t="s">
        <v>1022</v>
      </c>
      <c r="B17" s="52">
        <v>113</v>
      </c>
      <c r="C17" s="52" t="s">
        <v>1180</v>
      </c>
      <c r="D17" s="52">
        <v>7207</v>
      </c>
      <c r="E17" s="54" t="s">
        <v>937</v>
      </c>
      <c r="F17" s="49" t="s">
        <v>769</v>
      </c>
      <c r="G17" s="49"/>
    </row>
    <row r="18" spans="1:7" x14ac:dyDescent="0.35">
      <c r="A18" s="52" t="s">
        <v>1021</v>
      </c>
      <c r="B18" s="52">
        <v>113</v>
      </c>
      <c r="C18" s="52" t="s">
        <v>1181</v>
      </c>
      <c r="D18" s="52">
        <v>7207</v>
      </c>
      <c r="E18" s="54" t="s">
        <v>936</v>
      </c>
      <c r="F18" s="49" t="s">
        <v>766</v>
      </c>
      <c r="G18" s="49" t="s">
        <v>939</v>
      </c>
    </row>
    <row r="19" spans="1:7" x14ac:dyDescent="0.35">
      <c r="A19" s="52" t="s">
        <v>1013</v>
      </c>
      <c r="B19" s="52">
        <v>113</v>
      </c>
      <c r="C19" s="52" t="s">
        <v>1179</v>
      </c>
      <c r="D19" s="52">
        <v>7211</v>
      </c>
      <c r="E19" s="54" t="s">
        <v>936</v>
      </c>
      <c r="F19" s="49" t="s">
        <v>758</v>
      </c>
      <c r="G19" s="49" t="s">
        <v>343</v>
      </c>
    </row>
    <row r="20" spans="1:7" x14ac:dyDescent="0.35">
      <c r="A20" s="52" t="s">
        <v>1024</v>
      </c>
      <c r="B20" s="52">
        <v>113</v>
      </c>
      <c r="C20" s="52" t="s">
        <v>1180</v>
      </c>
      <c r="D20" s="52">
        <v>7211</v>
      </c>
      <c r="E20" s="54" t="s">
        <v>937</v>
      </c>
      <c r="F20" s="49" t="s">
        <v>769</v>
      </c>
      <c r="G20" s="54"/>
    </row>
    <row r="21" spans="1:7" x14ac:dyDescent="0.35">
      <c r="A21" s="52" t="s">
        <v>1023</v>
      </c>
      <c r="B21" s="52">
        <v>113</v>
      </c>
      <c r="C21" s="52" t="s">
        <v>1181</v>
      </c>
      <c r="D21" s="52">
        <v>7211</v>
      </c>
      <c r="E21" s="54" t="s">
        <v>936</v>
      </c>
      <c r="F21" s="49" t="s">
        <v>766</v>
      </c>
      <c r="G21" s="49" t="s">
        <v>939</v>
      </c>
    </row>
    <row r="22" spans="1:7" x14ac:dyDescent="0.35">
      <c r="A22" s="52" t="s">
        <v>1014</v>
      </c>
      <c r="B22" s="52">
        <v>113</v>
      </c>
      <c r="C22" s="52" t="s">
        <v>1179</v>
      </c>
      <c r="D22" s="52">
        <v>7216</v>
      </c>
      <c r="E22" s="54" t="s">
        <v>936</v>
      </c>
      <c r="F22" s="49" t="s">
        <v>758</v>
      </c>
      <c r="G22" s="49" t="s">
        <v>343</v>
      </c>
    </row>
    <row r="23" spans="1:7" x14ac:dyDescent="0.35">
      <c r="A23" s="52" t="s">
        <v>1026</v>
      </c>
      <c r="B23" s="52">
        <v>113</v>
      </c>
      <c r="C23" s="52" t="s">
        <v>1180</v>
      </c>
      <c r="D23" s="52">
        <v>7216</v>
      </c>
      <c r="E23" s="54" t="s">
        <v>937</v>
      </c>
      <c r="F23" s="49" t="s">
        <v>769</v>
      </c>
      <c r="G23" s="49"/>
    </row>
    <row r="24" spans="1:7" x14ac:dyDescent="0.35">
      <c r="A24" s="52" t="s">
        <v>1025</v>
      </c>
      <c r="B24" s="52">
        <v>113</v>
      </c>
      <c r="C24" s="52" t="s">
        <v>1181</v>
      </c>
      <c r="D24" s="52">
        <v>7216</v>
      </c>
      <c r="E24" s="54" t="s">
        <v>936</v>
      </c>
      <c r="F24" s="49" t="s">
        <v>766</v>
      </c>
      <c r="G24" s="49" t="s">
        <v>939</v>
      </c>
    </row>
    <row r="25" spans="1:7" x14ac:dyDescent="0.35">
      <c r="A25" s="52" t="s">
        <v>1015</v>
      </c>
      <c r="B25" s="52">
        <v>113</v>
      </c>
      <c r="C25" s="52" t="s">
        <v>1179</v>
      </c>
      <c r="D25" s="52">
        <v>7231</v>
      </c>
      <c r="E25" s="54" t="s">
        <v>936</v>
      </c>
      <c r="F25" s="49" t="s">
        <v>758</v>
      </c>
      <c r="G25" s="49" t="s">
        <v>343</v>
      </c>
    </row>
    <row r="26" spans="1:7" x14ac:dyDescent="0.35">
      <c r="A26" s="52" t="s">
        <v>1028</v>
      </c>
      <c r="B26" s="52">
        <v>113</v>
      </c>
      <c r="C26" s="52" t="s">
        <v>1180</v>
      </c>
      <c r="D26" s="52">
        <v>7231</v>
      </c>
      <c r="E26" s="54" t="s">
        <v>937</v>
      </c>
      <c r="F26" s="49" t="s">
        <v>769</v>
      </c>
      <c r="G26" s="54"/>
    </row>
    <row r="27" spans="1:7" x14ac:dyDescent="0.35">
      <c r="A27" s="52" t="s">
        <v>1027</v>
      </c>
      <c r="B27" s="52">
        <v>113</v>
      </c>
      <c r="C27" s="52" t="s">
        <v>1181</v>
      </c>
      <c r="D27" s="52">
        <v>7231</v>
      </c>
      <c r="E27" s="54" t="s">
        <v>936</v>
      </c>
      <c r="F27" s="49" t="s">
        <v>766</v>
      </c>
      <c r="G27" s="49" t="s">
        <v>939</v>
      </c>
    </row>
    <row r="28" spans="1:7" x14ac:dyDescent="0.35">
      <c r="A28" s="52" t="s">
        <v>174</v>
      </c>
      <c r="B28" s="52">
        <v>113</v>
      </c>
      <c r="C28" s="52" t="s">
        <v>1149</v>
      </c>
      <c r="D28" s="52">
        <v>7301</v>
      </c>
      <c r="E28" s="49" t="s">
        <v>937</v>
      </c>
      <c r="F28" s="49" t="s">
        <v>933</v>
      </c>
      <c r="G28" s="49" t="s">
        <v>1030</v>
      </c>
    </row>
    <row r="29" spans="1:7" x14ac:dyDescent="0.35">
      <c r="A29" s="52" t="s">
        <v>285</v>
      </c>
      <c r="B29" s="52">
        <v>113</v>
      </c>
      <c r="C29" s="52" t="s">
        <v>1160</v>
      </c>
      <c r="D29" s="52">
        <v>7301</v>
      </c>
      <c r="E29" s="49" t="s">
        <v>937</v>
      </c>
      <c r="F29" s="49" t="s">
        <v>763</v>
      </c>
      <c r="G29" s="54"/>
    </row>
    <row r="30" spans="1:7" x14ac:dyDescent="0.35">
      <c r="A30" s="52" t="s">
        <v>175</v>
      </c>
      <c r="B30" s="52">
        <v>113</v>
      </c>
      <c r="C30" s="52" t="s">
        <v>1163</v>
      </c>
      <c r="D30" s="52">
        <v>7301</v>
      </c>
      <c r="E30" s="49" t="s">
        <v>937</v>
      </c>
      <c r="F30" s="49" t="s">
        <v>762</v>
      </c>
      <c r="G30" s="49" t="s">
        <v>330</v>
      </c>
    </row>
    <row r="31" spans="1:7" x14ac:dyDescent="0.35">
      <c r="A31" s="52" t="s">
        <v>286</v>
      </c>
      <c r="B31" s="52">
        <v>113</v>
      </c>
      <c r="C31" s="52" t="s">
        <v>1165</v>
      </c>
      <c r="D31" s="52">
        <v>7301</v>
      </c>
      <c r="E31" s="49" t="s">
        <v>937</v>
      </c>
      <c r="F31" s="49" t="s">
        <v>934</v>
      </c>
      <c r="G31" s="49"/>
    </row>
    <row r="32" spans="1:7" x14ac:dyDescent="0.35">
      <c r="A32" s="52" t="s">
        <v>129</v>
      </c>
      <c r="B32" s="52">
        <v>113</v>
      </c>
      <c r="C32" s="52" t="s">
        <v>1116</v>
      </c>
      <c r="D32" s="52">
        <v>7302</v>
      </c>
      <c r="E32" s="49" t="s">
        <v>937</v>
      </c>
      <c r="F32" s="49" t="s">
        <v>771</v>
      </c>
      <c r="G32" s="49" t="s">
        <v>330</v>
      </c>
    </row>
    <row r="33" spans="1:7" x14ac:dyDescent="0.35">
      <c r="A33" s="52" t="s">
        <v>223</v>
      </c>
      <c r="B33" s="52">
        <v>113</v>
      </c>
      <c r="C33" s="52" t="s">
        <v>1179</v>
      </c>
      <c r="D33" s="52">
        <v>7304</v>
      </c>
      <c r="E33" s="54" t="s">
        <v>936</v>
      </c>
      <c r="F33" s="49" t="s">
        <v>758</v>
      </c>
      <c r="G33" s="49" t="s">
        <v>343</v>
      </c>
    </row>
    <row r="34" spans="1:7" x14ac:dyDescent="0.35">
      <c r="A34" s="52" t="s">
        <v>222</v>
      </c>
      <c r="B34" s="52">
        <v>113</v>
      </c>
      <c r="C34" s="52" t="s">
        <v>1180</v>
      </c>
      <c r="D34" s="52">
        <v>7304</v>
      </c>
      <c r="E34" s="54" t="s">
        <v>937</v>
      </c>
      <c r="F34" s="49" t="s">
        <v>769</v>
      </c>
      <c r="G34" s="49"/>
    </row>
    <row r="35" spans="1:7" x14ac:dyDescent="0.35">
      <c r="A35" s="52" t="s">
        <v>221</v>
      </c>
      <c r="B35" s="52">
        <v>113</v>
      </c>
      <c r="C35" s="52" t="s">
        <v>1181</v>
      </c>
      <c r="D35" s="52">
        <v>7304</v>
      </c>
      <c r="E35" s="54" t="s">
        <v>936</v>
      </c>
      <c r="F35" s="49" t="s">
        <v>766</v>
      </c>
      <c r="G35" s="49" t="s">
        <v>939</v>
      </c>
    </row>
    <row r="36" spans="1:7" x14ac:dyDescent="0.35">
      <c r="A36" s="52" t="s">
        <v>260</v>
      </c>
      <c r="B36" s="52">
        <v>113</v>
      </c>
      <c r="C36" s="52" t="s">
        <v>1105</v>
      </c>
      <c r="D36" s="52">
        <v>7305</v>
      </c>
      <c r="E36" s="49" t="s">
        <v>937</v>
      </c>
      <c r="F36" s="49" t="s">
        <v>761</v>
      </c>
      <c r="G36" s="49"/>
    </row>
    <row r="37" spans="1:7" x14ac:dyDescent="0.35">
      <c r="A37" s="52" t="s">
        <v>208</v>
      </c>
      <c r="B37" s="52">
        <v>113</v>
      </c>
      <c r="C37" s="52" t="s">
        <v>1164</v>
      </c>
      <c r="D37" s="52">
        <v>7305</v>
      </c>
      <c r="E37" s="49" t="s">
        <v>937</v>
      </c>
      <c r="F37" s="49" t="s">
        <v>749</v>
      </c>
      <c r="G37" s="49" t="s">
        <v>330</v>
      </c>
    </row>
    <row r="38" spans="1:7" x14ac:dyDescent="0.35">
      <c r="A38" s="52" t="s">
        <v>226</v>
      </c>
      <c r="B38" s="52">
        <v>113</v>
      </c>
      <c r="C38" s="52" t="s">
        <v>1179</v>
      </c>
      <c r="D38" s="52">
        <v>7306</v>
      </c>
      <c r="E38" s="54" t="s">
        <v>936</v>
      </c>
      <c r="F38" s="49" t="s">
        <v>758</v>
      </c>
      <c r="G38" s="49" t="s">
        <v>343</v>
      </c>
    </row>
    <row r="39" spans="1:7" x14ac:dyDescent="0.35">
      <c r="A39" s="52" t="s">
        <v>225</v>
      </c>
      <c r="B39" s="52">
        <v>113</v>
      </c>
      <c r="C39" s="52" t="s">
        <v>1180</v>
      </c>
      <c r="D39" s="52">
        <v>7306</v>
      </c>
      <c r="E39" s="54" t="s">
        <v>937</v>
      </c>
      <c r="F39" s="49" t="s">
        <v>769</v>
      </c>
      <c r="G39" s="54"/>
    </row>
    <row r="40" spans="1:7" x14ac:dyDescent="0.35">
      <c r="A40" s="52" t="s">
        <v>224</v>
      </c>
      <c r="B40" s="52">
        <v>113</v>
      </c>
      <c r="C40" s="52" t="s">
        <v>1181</v>
      </c>
      <c r="D40" s="52">
        <v>7306</v>
      </c>
      <c r="E40" s="54" t="s">
        <v>936</v>
      </c>
      <c r="F40" s="49" t="s">
        <v>766</v>
      </c>
      <c r="G40" s="49" t="s">
        <v>939</v>
      </c>
    </row>
    <row r="41" spans="1:7" x14ac:dyDescent="0.35">
      <c r="A41" s="52" t="s">
        <v>229</v>
      </c>
      <c r="B41" s="52">
        <v>113</v>
      </c>
      <c r="C41" s="52" t="s">
        <v>1179</v>
      </c>
      <c r="D41" s="52">
        <v>7307</v>
      </c>
      <c r="E41" s="54" t="s">
        <v>936</v>
      </c>
      <c r="F41" s="49" t="s">
        <v>758</v>
      </c>
      <c r="G41" s="49" t="s">
        <v>343</v>
      </c>
    </row>
    <row r="42" spans="1:7" x14ac:dyDescent="0.35">
      <c r="A42" s="52" t="s">
        <v>228</v>
      </c>
      <c r="B42" s="52">
        <v>113</v>
      </c>
      <c r="C42" s="52" t="s">
        <v>1180</v>
      </c>
      <c r="D42" s="52">
        <v>7307</v>
      </c>
      <c r="E42" s="54" t="s">
        <v>937</v>
      </c>
      <c r="F42" s="49" t="s">
        <v>769</v>
      </c>
      <c r="G42" s="49"/>
    </row>
    <row r="43" spans="1:7" x14ac:dyDescent="0.35">
      <c r="A43" s="52" t="s">
        <v>227</v>
      </c>
      <c r="B43" s="52">
        <v>113</v>
      </c>
      <c r="C43" s="52" t="s">
        <v>1181</v>
      </c>
      <c r="D43" s="52">
        <v>7307</v>
      </c>
      <c r="E43" s="54" t="s">
        <v>936</v>
      </c>
      <c r="F43" s="49" t="s">
        <v>766</v>
      </c>
      <c r="G43" s="49" t="s">
        <v>939</v>
      </c>
    </row>
    <row r="44" spans="1:7" x14ac:dyDescent="0.35">
      <c r="A44" s="52" t="s">
        <v>288</v>
      </c>
      <c r="B44" s="52">
        <v>113</v>
      </c>
      <c r="C44" s="52" t="s">
        <v>1160</v>
      </c>
      <c r="D44" s="52">
        <v>7309</v>
      </c>
      <c r="E44" s="49" t="s">
        <v>937</v>
      </c>
      <c r="F44" s="49" t="s">
        <v>763</v>
      </c>
      <c r="G44" s="54"/>
    </row>
    <row r="45" spans="1:7" x14ac:dyDescent="0.35">
      <c r="A45" s="52" t="s">
        <v>287</v>
      </c>
      <c r="B45" s="52">
        <v>113</v>
      </c>
      <c r="C45" s="52" t="s">
        <v>1161</v>
      </c>
      <c r="D45" s="52">
        <v>7309</v>
      </c>
      <c r="E45" s="49" t="s">
        <v>937</v>
      </c>
      <c r="F45" s="49" t="s">
        <v>934</v>
      </c>
      <c r="G45" s="54"/>
    </row>
    <row r="46" spans="1:7" x14ac:dyDescent="0.35">
      <c r="A46" s="52" t="s">
        <v>181</v>
      </c>
      <c r="B46" s="52">
        <v>113</v>
      </c>
      <c r="C46" s="52" t="s">
        <v>1149</v>
      </c>
      <c r="D46" s="52">
        <v>7310</v>
      </c>
      <c r="E46" s="49" t="s">
        <v>937</v>
      </c>
      <c r="F46" s="49" t="s">
        <v>933</v>
      </c>
      <c r="G46" s="49" t="s">
        <v>1030</v>
      </c>
    </row>
    <row r="47" spans="1:7" x14ac:dyDescent="0.35">
      <c r="A47" s="52" t="s">
        <v>180</v>
      </c>
      <c r="B47" s="52">
        <v>113</v>
      </c>
      <c r="C47" s="52" t="s">
        <v>1163</v>
      </c>
      <c r="D47" s="52">
        <v>7310</v>
      </c>
      <c r="E47" s="49" t="s">
        <v>937</v>
      </c>
      <c r="F47" s="49" t="s">
        <v>762</v>
      </c>
      <c r="G47" s="49" t="s">
        <v>330</v>
      </c>
    </row>
    <row r="48" spans="1:7" x14ac:dyDescent="0.35">
      <c r="A48" s="52" t="s">
        <v>182</v>
      </c>
      <c r="B48" s="52">
        <v>113</v>
      </c>
      <c r="C48" s="52" t="s">
        <v>1165</v>
      </c>
      <c r="D48" s="52">
        <v>7310</v>
      </c>
      <c r="E48" s="49" t="s">
        <v>937</v>
      </c>
      <c r="F48" s="49" t="s">
        <v>934</v>
      </c>
      <c r="G48" s="54"/>
    </row>
    <row r="49" spans="1:7" x14ac:dyDescent="0.35">
      <c r="A49" s="52" t="s">
        <v>261</v>
      </c>
      <c r="B49" s="52">
        <v>113</v>
      </c>
      <c r="C49" s="52" t="s">
        <v>1105</v>
      </c>
      <c r="D49" s="52">
        <v>7311</v>
      </c>
      <c r="E49" s="49" t="s">
        <v>937</v>
      </c>
      <c r="F49" s="49" t="s">
        <v>761</v>
      </c>
      <c r="G49" s="54"/>
    </row>
    <row r="50" spans="1:7" x14ac:dyDescent="0.35">
      <c r="A50" s="52" t="s">
        <v>130</v>
      </c>
      <c r="B50" s="52">
        <v>113</v>
      </c>
      <c r="C50" s="52" t="s">
        <v>1116</v>
      </c>
      <c r="D50" s="52">
        <v>7311</v>
      </c>
      <c r="E50" s="49" t="s">
        <v>937</v>
      </c>
      <c r="F50" s="49" t="s">
        <v>771</v>
      </c>
      <c r="G50" s="49" t="s">
        <v>330</v>
      </c>
    </row>
    <row r="51" spans="1:7" x14ac:dyDescent="0.35">
      <c r="A51" s="52" t="s">
        <v>232</v>
      </c>
      <c r="B51" s="52">
        <v>113</v>
      </c>
      <c r="C51" s="52" t="s">
        <v>1179</v>
      </c>
      <c r="D51" s="52">
        <v>7311</v>
      </c>
      <c r="E51" s="54" t="s">
        <v>936</v>
      </c>
      <c r="F51" s="49" t="s">
        <v>758</v>
      </c>
      <c r="G51" s="49" t="s">
        <v>343</v>
      </c>
    </row>
    <row r="52" spans="1:7" x14ac:dyDescent="0.35">
      <c r="A52" s="52" t="s">
        <v>231</v>
      </c>
      <c r="B52" s="52">
        <v>113</v>
      </c>
      <c r="C52" s="52" t="s">
        <v>1180</v>
      </c>
      <c r="D52" s="52">
        <v>7311</v>
      </c>
      <c r="E52" s="54" t="s">
        <v>937</v>
      </c>
      <c r="F52" s="49" t="s">
        <v>769</v>
      </c>
      <c r="G52" s="54"/>
    </row>
    <row r="53" spans="1:7" x14ac:dyDescent="0.35">
      <c r="A53" s="52" t="s">
        <v>230</v>
      </c>
      <c r="B53" s="52">
        <v>113</v>
      </c>
      <c r="C53" s="52" t="s">
        <v>1181</v>
      </c>
      <c r="D53" s="52">
        <v>7311</v>
      </c>
      <c r="E53" s="54" t="s">
        <v>936</v>
      </c>
      <c r="F53" s="49" t="s">
        <v>766</v>
      </c>
      <c r="G53" s="49" t="s">
        <v>939</v>
      </c>
    </row>
    <row r="54" spans="1:7" x14ac:dyDescent="0.35">
      <c r="A54" s="52" t="s">
        <v>262</v>
      </c>
      <c r="B54" s="52">
        <v>113</v>
      </c>
      <c r="C54" s="52" t="s">
        <v>1105</v>
      </c>
      <c r="D54" s="52">
        <v>7312</v>
      </c>
      <c r="E54" s="49" t="s">
        <v>937</v>
      </c>
      <c r="F54" s="49" t="s">
        <v>761</v>
      </c>
      <c r="G54" s="49"/>
    </row>
    <row r="55" spans="1:7" x14ac:dyDescent="0.35">
      <c r="A55" s="52" t="s">
        <v>209</v>
      </c>
      <c r="B55" s="52">
        <v>113</v>
      </c>
      <c r="C55" s="52" t="s">
        <v>1164</v>
      </c>
      <c r="D55" s="52">
        <v>7312</v>
      </c>
      <c r="E55" s="49" t="s">
        <v>937</v>
      </c>
      <c r="F55" s="49" t="s">
        <v>749</v>
      </c>
      <c r="G55" s="49" t="s">
        <v>330</v>
      </c>
    </row>
    <row r="56" spans="1:7" x14ac:dyDescent="0.35">
      <c r="A56" s="52" t="s">
        <v>188</v>
      </c>
      <c r="B56" s="52">
        <v>113</v>
      </c>
      <c r="C56" s="52" t="s">
        <v>1149</v>
      </c>
      <c r="D56" s="52">
        <v>7313</v>
      </c>
      <c r="E56" s="49" t="s">
        <v>937</v>
      </c>
      <c r="F56" s="49" t="s">
        <v>933</v>
      </c>
      <c r="G56" s="49" t="s">
        <v>1030</v>
      </c>
    </row>
    <row r="57" spans="1:7" x14ac:dyDescent="0.35">
      <c r="A57" s="52" t="s">
        <v>189</v>
      </c>
      <c r="B57" s="52">
        <v>113</v>
      </c>
      <c r="C57" s="52" t="s">
        <v>1163</v>
      </c>
      <c r="D57" s="52">
        <v>7313</v>
      </c>
      <c r="E57" s="49" t="s">
        <v>937</v>
      </c>
      <c r="F57" s="49" t="s">
        <v>762</v>
      </c>
      <c r="G57" s="49" t="s">
        <v>330</v>
      </c>
    </row>
    <row r="58" spans="1:7" x14ac:dyDescent="0.35">
      <c r="A58" s="52" t="s">
        <v>187</v>
      </c>
      <c r="B58" s="52">
        <v>113</v>
      </c>
      <c r="C58" s="52" t="s">
        <v>1165</v>
      </c>
      <c r="D58" s="52">
        <v>7313</v>
      </c>
      <c r="E58" s="49" t="s">
        <v>937</v>
      </c>
      <c r="F58" s="49" t="s">
        <v>934</v>
      </c>
      <c r="G58" s="49"/>
    </row>
    <row r="59" spans="1:7" x14ac:dyDescent="0.35">
      <c r="A59" s="52" t="s">
        <v>131</v>
      </c>
      <c r="B59" s="52">
        <v>113</v>
      </c>
      <c r="C59" s="52" t="s">
        <v>1116</v>
      </c>
      <c r="D59" s="52">
        <v>7314</v>
      </c>
      <c r="E59" s="49" t="s">
        <v>937</v>
      </c>
      <c r="F59" s="49" t="s">
        <v>771</v>
      </c>
      <c r="G59" s="49" t="s">
        <v>330</v>
      </c>
    </row>
    <row r="60" spans="1:7" x14ac:dyDescent="0.35">
      <c r="A60" s="52" t="s">
        <v>109</v>
      </c>
      <c r="B60" s="52">
        <v>113</v>
      </c>
      <c r="C60" s="52" t="s">
        <v>1086</v>
      </c>
      <c r="D60" s="52">
        <v>7315</v>
      </c>
      <c r="E60" s="49" t="s">
        <v>937</v>
      </c>
      <c r="F60" s="49" t="s">
        <v>760</v>
      </c>
      <c r="G60" s="54"/>
    </row>
    <row r="61" spans="1:7" x14ac:dyDescent="0.35">
      <c r="A61" s="52" t="s">
        <v>110</v>
      </c>
      <c r="B61" s="52">
        <v>113</v>
      </c>
      <c r="C61" s="52" t="s">
        <v>1087</v>
      </c>
      <c r="D61" s="52">
        <v>7315</v>
      </c>
      <c r="E61" s="49" t="s">
        <v>937</v>
      </c>
      <c r="F61" s="49" t="s">
        <v>751</v>
      </c>
      <c r="G61" s="49" t="s">
        <v>330</v>
      </c>
    </row>
    <row r="62" spans="1:7" x14ac:dyDescent="0.35">
      <c r="A62" s="52" t="s">
        <v>263</v>
      </c>
      <c r="B62" s="52">
        <v>113</v>
      </c>
      <c r="C62" s="52" t="s">
        <v>1105</v>
      </c>
      <c r="D62" s="52">
        <v>7315</v>
      </c>
      <c r="E62" s="49" t="s">
        <v>937</v>
      </c>
      <c r="F62" s="49" t="s">
        <v>761</v>
      </c>
      <c r="G62" s="54"/>
    </row>
    <row r="63" spans="1:7" x14ac:dyDescent="0.35">
      <c r="A63" s="52" t="s">
        <v>132</v>
      </c>
      <c r="B63" s="52">
        <v>113</v>
      </c>
      <c r="C63" s="52" t="s">
        <v>1116</v>
      </c>
      <c r="D63" s="52">
        <v>7315</v>
      </c>
      <c r="E63" s="49" t="s">
        <v>937</v>
      </c>
      <c r="F63" s="49" t="s">
        <v>771</v>
      </c>
      <c r="G63" s="49" t="s">
        <v>330</v>
      </c>
    </row>
    <row r="64" spans="1:7" x14ac:dyDescent="0.35">
      <c r="A64" s="52" t="s">
        <v>191</v>
      </c>
      <c r="B64" s="52">
        <v>113</v>
      </c>
      <c r="C64" s="52" t="s">
        <v>1149</v>
      </c>
      <c r="D64" s="52">
        <v>7315</v>
      </c>
      <c r="E64" s="49" t="s">
        <v>937</v>
      </c>
      <c r="F64" s="49" t="s">
        <v>933</v>
      </c>
      <c r="G64" s="49" t="s">
        <v>1030</v>
      </c>
    </row>
    <row r="65" spans="1:7" x14ac:dyDescent="0.35">
      <c r="A65" s="52" t="s">
        <v>192</v>
      </c>
      <c r="B65" s="52">
        <v>113</v>
      </c>
      <c r="C65" s="52" t="s">
        <v>1163</v>
      </c>
      <c r="D65" s="52">
        <v>7315</v>
      </c>
      <c r="E65" s="49" t="s">
        <v>937</v>
      </c>
      <c r="F65" s="49" t="s">
        <v>762</v>
      </c>
      <c r="G65" s="49" t="s">
        <v>330</v>
      </c>
    </row>
    <row r="66" spans="1:7" x14ac:dyDescent="0.35">
      <c r="A66" s="52" t="s">
        <v>190</v>
      </c>
      <c r="B66" s="52">
        <v>113</v>
      </c>
      <c r="C66" s="52" t="s">
        <v>1165</v>
      </c>
      <c r="D66" s="52">
        <v>7315</v>
      </c>
      <c r="E66" s="49" t="s">
        <v>937</v>
      </c>
      <c r="F66" s="49" t="s">
        <v>934</v>
      </c>
      <c r="G66" s="49"/>
    </row>
    <row r="67" spans="1:7" x14ac:dyDescent="0.35">
      <c r="A67" s="52" t="s">
        <v>235</v>
      </c>
      <c r="B67" s="52">
        <v>113</v>
      </c>
      <c r="C67" s="52" t="s">
        <v>1179</v>
      </c>
      <c r="D67" s="52">
        <v>7316</v>
      </c>
      <c r="E67" s="54" t="s">
        <v>936</v>
      </c>
      <c r="F67" s="49" t="s">
        <v>758</v>
      </c>
      <c r="G67" s="49" t="s">
        <v>343</v>
      </c>
    </row>
    <row r="68" spans="1:7" x14ac:dyDescent="0.35">
      <c r="A68" s="52" t="s">
        <v>234</v>
      </c>
      <c r="B68" s="52">
        <v>113</v>
      </c>
      <c r="C68" s="52" t="s">
        <v>1180</v>
      </c>
      <c r="D68" s="52">
        <v>7316</v>
      </c>
      <c r="E68" s="54" t="s">
        <v>937</v>
      </c>
      <c r="F68" s="49" t="s">
        <v>769</v>
      </c>
      <c r="G68" s="49"/>
    </row>
    <row r="69" spans="1:7" x14ac:dyDescent="0.35">
      <c r="A69" s="52" t="s">
        <v>233</v>
      </c>
      <c r="B69" s="52">
        <v>113</v>
      </c>
      <c r="C69" s="52" t="s">
        <v>1181</v>
      </c>
      <c r="D69" s="52">
        <v>7316</v>
      </c>
      <c r="E69" s="54" t="s">
        <v>936</v>
      </c>
      <c r="F69" s="49" t="s">
        <v>766</v>
      </c>
      <c r="G69" s="49" t="s">
        <v>939</v>
      </c>
    </row>
    <row r="70" spans="1:7" x14ac:dyDescent="0.35">
      <c r="A70" s="52" t="s">
        <v>264</v>
      </c>
      <c r="B70" s="52">
        <v>113</v>
      </c>
      <c r="C70" s="52" t="s">
        <v>1105</v>
      </c>
      <c r="D70" s="52">
        <v>7320</v>
      </c>
      <c r="E70" s="49" t="s">
        <v>937</v>
      </c>
      <c r="F70" s="49" t="s">
        <v>761</v>
      </c>
      <c r="G70" s="54"/>
    </row>
    <row r="71" spans="1:7" x14ac:dyDescent="0.35">
      <c r="A71" s="52" t="s">
        <v>265</v>
      </c>
      <c r="B71" s="52">
        <v>113</v>
      </c>
      <c r="C71" s="52" t="s">
        <v>1105</v>
      </c>
      <c r="D71" s="52">
        <v>7330</v>
      </c>
      <c r="E71" s="49" t="s">
        <v>937</v>
      </c>
      <c r="F71" s="49" t="s">
        <v>767</v>
      </c>
      <c r="G71" s="54"/>
    </row>
    <row r="72" spans="1:7" x14ac:dyDescent="0.35">
      <c r="A72" s="52" t="s">
        <v>195</v>
      </c>
      <c r="B72" s="52">
        <v>113</v>
      </c>
      <c r="C72" s="52" t="s">
        <v>1149</v>
      </c>
      <c r="D72" s="52">
        <v>7330</v>
      </c>
      <c r="E72" s="49" t="s">
        <v>937</v>
      </c>
      <c r="F72" s="49" t="s">
        <v>932</v>
      </c>
      <c r="G72" s="49" t="s">
        <v>932</v>
      </c>
    </row>
    <row r="73" spans="1:7" x14ac:dyDescent="0.35">
      <c r="A73" s="52" t="s">
        <v>194</v>
      </c>
      <c r="B73" s="52">
        <v>113</v>
      </c>
      <c r="C73" s="52" t="s">
        <v>1163</v>
      </c>
      <c r="D73" s="52">
        <v>7330</v>
      </c>
      <c r="E73" s="49" t="s">
        <v>937</v>
      </c>
      <c r="F73" s="49" t="s">
        <v>762</v>
      </c>
      <c r="G73" s="49" t="s">
        <v>330</v>
      </c>
    </row>
    <row r="74" spans="1:7" x14ac:dyDescent="0.35">
      <c r="A74" s="52" t="s">
        <v>193</v>
      </c>
      <c r="B74" s="52">
        <v>113</v>
      </c>
      <c r="C74" s="52" t="s">
        <v>1165</v>
      </c>
      <c r="D74" s="52">
        <v>7330</v>
      </c>
      <c r="E74" s="49" t="s">
        <v>937</v>
      </c>
      <c r="F74" s="49" t="s">
        <v>934</v>
      </c>
      <c r="G74" s="54"/>
    </row>
    <row r="75" spans="1:7" x14ac:dyDescent="0.35">
      <c r="A75" s="52" t="s">
        <v>290</v>
      </c>
      <c r="B75" s="52">
        <v>113</v>
      </c>
      <c r="C75" s="52" t="s">
        <v>1160</v>
      </c>
      <c r="D75" s="52">
        <v>7331</v>
      </c>
      <c r="E75" s="49" t="s">
        <v>937</v>
      </c>
      <c r="F75" s="49" t="s">
        <v>763</v>
      </c>
      <c r="G75" s="54"/>
    </row>
    <row r="76" spans="1:7" x14ac:dyDescent="0.35">
      <c r="A76" s="52" t="s">
        <v>289</v>
      </c>
      <c r="B76" s="52">
        <v>113</v>
      </c>
      <c r="C76" s="52" t="s">
        <v>1161</v>
      </c>
      <c r="D76" s="52">
        <v>7331</v>
      </c>
      <c r="E76" s="49" t="s">
        <v>937</v>
      </c>
      <c r="F76" s="49" t="s">
        <v>934</v>
      </c>
      <c r="G76" s="49"/>
    </row>
    <row r="77" spans="1:7" x14ac:dyDescent="0.35">
      <c r="A77" s="52" t="s">
        <v>238</v>
      </c>
      <c r="B77" s="52">
        <v>113</v>
      </c>
      <c r="C77" s="52" t="s">
        <v>1179</v>
      </c>
      <c r="D77" s="52">
        <v>7331</v>
      </c>
      <c r="E77" s="54" t="s">
        <v>936</v>
      </c>
      <c r="F77" s="49" t="s">
        <v>758</v>
      </c>
      <c r="G77" s="49" t="s">
        <v>343</v>
      </c>
    </row>
    <row r="78" spans="1:7" x14ac:dyDescent="0.35">
      <c r="A78" s="52" t="s">
        <v>237</v>
      </c>
      <c r="B78" s="52">
        <v>113</v>
      </c>
      <c r="C78" s="52" t="s">
        <v>1180</v>
      </c>
      <c r="D78" s="52">
        <v>7331</v>
      </c>
      <c r="E78" s="54" t="s">
        <v>937</v>
      </c>
      <c r="F78" s="49" t="s">
        <v>769</v>
      </c>
      <c r="G78" s="54"/>
    </row>
    <row r="79" spans="1:7" x14ac:dyDescent="0.35">
      <c r="A79" s="52" t="s">
        <v>236</v>
      </c>
      <c r="B79" s="52">
        <v>113</v>
      </c>
      <c r="C79" s="52" t="s">
        <v>1181</v>
      </c>
      <c r="D79" s="52">
        <v>7331</v>
      </c>
      <c r="E79" s="54" t="s">
        <v>936</v>
      </c>
      <c r="F79" s="49" t="s">
        <v>766</v>
      </c>
      <c r="G79" s="49" t="s">
        <v>939</v>
      </c>
    </row>
    <row r="80" spans="1:7" x14ac:dyDescent="0.35">
      <c r="A80" s="52" t="s">
        <v>266</v>
      </c>
      <c r="B80" s="52">
        <v>113</v>
      </c>
      <c r="C80" s="52" t="s">
        <v>1105</v>
      </c>
      <c r="D80" s="52">
        <v>7332</v>
      </c>
      <c r="E80" s="49" t="s">
        <v>937</v>
      </c>
      <c r="F80" s="49" t="s">
        <v>761</v>
      </c>
      <c r="G80" s="49"/>
    </row>
    <row r="81" spans="1:7" x14ac:dyDescent="0.35">
      <c r="A81" s="52" t="s">
        <v>292</v>
      </c>
      <c r="B81" s="52">
        <v>113</v>
      </c>
      <c r="C81" s="52" t="s">
        <v>1160</v>
      </c>
      <c r="D81" s="52">
        <v>7332</v>
      </c>
      <c r="E81" s="49" t="s">
        <v>937</v>
      </c>
      <c r="F81" s="49" t="s">
        <v>763</v>
      </c>
      <c r="G81" s="54"/>
    </row>
    <row r="82" spans="1:7" x14ac:dyDescent="0.35">
      <c r="A82" s="52" t="s">
        <v>291</v>
      </c>
      <c r="B82" s="52">
        <v>113</v>
      </c>
      <c r="C82" s="52" t="s">
        <v>1161</v>
      </c>
      <c r="D82" s="52">
        <v>7332</v>
      </c>
      <c r="E82" s="49" t="s">
        <v>937</v>
      </c>
      <c r="F82" s="49" t="s">
        <v>934</v>
      </c>
      <c r="G82" s="54"/>
    </row>
    <row r="83" spans="1:7" x14ac:dyDescent="0.35">
      <c r="A83" s="52" t="s">
        <v>267</v>
      </c>
      <c r="B83" s="52">
        <v>113</v>
      </c>
      <c r="C83" s="52" t="s">
        <v>1105</v>
      </c>
      <c r="D83" s="52">
        <v>7340</v>
      </c>
      <c r="E83" s="49" t="s">
        <v>937</v>
      </c>
      <c r="F83" s="49" t="s">
        <v>767</v>
      </c>
      <c r="G83" s="54"/>
    </row>
    <row r="84" spans="1:7" x14ac:dyDescent="0.35">
      <c r="A84" s="52" t="s">
        <v>196</v>
      </c>
      <c r="B84" s="52">
        <v>113</v>
      </c>
      <c r="C84" s="52" t="s">
        <v>1149</v>
      </c>
      <c r="D84" s="52">
        <v>7340</v>
      </c>
      <c r="E84" s="49" t="s">
        <v>937</v>
      </c>
      <c r="F84" s="49" t="s">
        <v>932</v>
      </c>
      <c r="G84" s="49" t="s">
        <v>932</v>
      </c>
    </row>
    <row r="85" spans="1:7" x14ac:dyDescent="0.35">
      <c r="A85" s="52" t="s">
        <v>197</v>
      </c>
      <c r="B85" s="52">
        <v>113</v>
      </c>
      <c r="C85" s="52" t="s">
        <v>1163</v>
      </c>
      <c r="D85" s="52">
        <v>7340</v>
      </c>
      <c r="E85" s="49" t="s">
        <v>937</v>
      </c>
      <c r="F85" s="49" t="s">
        <v>762</v>
      </c>
      <c r="G85" s="49" t="s">
        <v>330</v>
      </c>
    </row>
    <row r="86" spans="1:7" x14ac:dyDescent="0.35">
      <c r="A86" s="52" t="s">
        <v>198</v>
      </c>
      <c r="B86" s="52">
        <v>113</v>
      </c>
      <c r="C86" s="52" t="s">
        <v>1165</v>
      </c>
      <c r="D86" s="52">
        <v>7340</v>
      </c>
      <c r="E86" s="49" t="s">
        <v>937</v>
      </c>
      <c r="F86" s="49" t="s">
        <v>934</v>
      </c>
      <c r="G86" s="54"/>
    </row>
    <row r="87" spans="1:7" x14ac:dyDescent="0.35">
      <c r="A87" s="52" t="s">
        <v>294</v>
      </c>
      <c r="B87" s="52">
        <v>113</v>
      </c>
      <c r="C87" s="52" t="s">
        <v>1160</v>
      </c>
      <c r="D87" s="52">
        <v>7341</v>
      </c>
      <c r="E87" s="49" t="s">
        <v>937</v>
      </c>
      <c r="F87" s="49" t="s">
        <v>763</v>
      </c>
      <c r="G87" s="54"/>
    </row>
    <row r="88" spans="1:7" x14ac:dyDescent="0.35">
      <c r="A88" s="52" t="s">
        <v>293</v>
      </c>
      <c r="B88" s="52">
        <v>113</v>
      </c>
      <c r="C88" s="52" t="s">
        <v>1161</v>
      </c>
      <c r="D88" s="52">
        <v>7341</v>
      </c>
      <c r="E88" s="49" t="s">
        <v>937</v>
      </c>
      <c r="F88" s="49" t="s">
        <v>934</v>
      </c>
      <c r="G88" s="49"/>
    </row>
    <row r="89" spans="1:7" x14ac:dyDescent="0.35">
      <c r="A89" s="52" t="s">
        <v>746</v>
      </c>
      <c r="B89" s="52">
        <v>113</v>
      </c>
      <c r="C89" s="52" t="s">
        <v>1094</v>
      </c>
      <c r="D89" s="52">
        <v>7342</v>
      </c>
      <c r="E89" s="49" t="s">
        <v>937</v>
      </c>
      <c r="F89" s="49" t="s">
        <v>752</v>
      </c>
      <c r="G89" s="49" t="s">
        <v>330</v>
      </c>
    </row>
    <row r="90" spans="1:7" x14ac:dyDescent="0.35">
      <c r="A90" s="55" t="s">
        <v>964</v>
      </c>
      <c r="B90" s="55">
        <v>113</v>
      </c>
      <c r="C90" s="55" t="s">
        <v>1091</v>
      </c>
      <c r="D90" s="55">
        <v>7343</v>
      </c>
      <c r="E90" s="49" t="s">
        <v>937</v>
      </c>
      <c r="F90" s="49" t="s">
        <v>755</v>
      </c>
      <c r="G90" s="49"/>
    </row>
    <row r="91" spans="1:7" x14ac:dyDescent="0.35">
      <c r="A91" s="52" t="s">
        <v>296</v>
      </c>
      <c r="B91" s="52">
        <v>113</v>
      </c>
      <c r="C91" s="52" t="s">
        <v>1160</v>
      </c>
      <c r="D91" s="52">
        <v>7343</v>
      </c>
      <c r="E91" s="49" t="s">
        <v>937</v>
      </c>
      <c r="F91" s="49" t="s">
        <v>763</v>
      </c>
      <c r="G91" s="54"/>
    </row>
    <row r="92" spans="1:7" x14ac:dyDescent="0.35">
      <c r="A92" s="52" t="s">
        <v>295</v>
      </c>
      <c r="B92" s="52">
        <v>113</v>
      </c>
      <c r="C92" s="52" t="s">
        <v>1161</v>
      </c>
      <c r="D92" s="52">
        <v>7343</v>
      </c>
      <c r="E92" s="49" t="s">
        <v>937</v>
      </c>
      <c r="F92" s="49" t="s">
        <v>934</v>
      </c>
      <c r="G92" s="54"/>
    </row>
    <row r="93" spans="1:7" x14ac:dyDescent="0.35">
      <c r="A93" s="52" t="s">
        <v>298</v>
      </c>
      <c r="B93" s="52">
        <v>113</v>
      </c>
      <c r="C93" s="52" t="s">
        <v>1160</v>
      </c>
      <c r="D93" s="52">
        <v>7344</v>
      </c>
      <c r="E93" s="49" t="s">
        <v>937</v>
      </c>
      <c r="F93" s="49" t="s">
        <v>763</v>
      </c>
      <c r="G93" s="54"/>
    </row>
    <row r="94" spans="1:7" x14ac:dyDescent="0.35">
      <c r="A94" s="52" t="s">
        <v>297</v>
      </c>
      <c r="B94" s="52">
        <v>113</v>
      </c>
      <c r="C94" s="52" t="s">
        <v>1161</v>
      </c>
      <c r="D94" s="52">
        <v>7344</v>
      </c>
      <c r="E94" s="49" t="s">
        <v>937</v>
      </c>
      <c r="F94" s="49" t="s">
        <v>934</v>
      </c>
      <c r="G94" s="54"/>
    </row>
    <row r="95" spans="1:7" x14ac:dyDescent="0.35">
      <c r="A95" s="52" t="s">
        <v>274</v>
      </c>
      <c r="B95" s="52">
        <v>113</v>
      </c>
      <c r="C95" s="52" t="s">
        <v>1105</v>
      </c>
      <c r="D95" s="52">
        <v>7351</v>
      </c>
      <c r="E95" s="49" t="s">
        <v>937</v>
      </c>
      <c r="F95" s="49" t="s">
        <v>761</v>
      </c>
      <c r="G95" s="49"/>
    </row>
    <row r="96" spans="1:7" x14ac:dyDescent="0.35">
      <c r="A96" s="52" t="s">
        <v>200</v>
      </c>
      <c r="B96" s="52">
        <v>113</v>
      </c>
      <c r="C96" s="52" t="s">
        <v>1149</v>
      </c>
      <c r="D96" s="52">
        <v>7351</v>
      </c>
      <c r="E96" s="49" t="s">
        <v>937</v>
      </c>
      <c r="F96" s="49" t="s">
        <v>933</v>
      </c>
      <c r="G96" s="49" t="s">
        <v>1030</v>
      </c>
    </row>
    <row r="97" spans="1:7" x14ac:dyDescent="0.35">
      <c r="A97" s="52" t="s">
        <v>199</v>
      </c>
      <c r="B97" s="52">
        <v>113</v>
      </c>
      <c r="C97" s="52" t="s">
        <v>1163</v>
      </c>
      <c r="D97" s="52">
        <v>7351</v>
      </c>
      <c r="E97" s="49" t="s">
        <v>937</v>
      </c>
      <c r="F97" s="49" t="s">
        <v>762</v>
      </c>
      <c r="G97" s="49" t="s">
        <v>330</v>
      </c>
    </row>
    <row r="98" spans="1:7" x14ac:dyDescent="0.35">
      <c r="A98" s="52" t="s">
        <v>201</v>
      </c>
      <c r="B98" s="52">
        <v>113</v>
      </c>
      <c r="C98" s="52" t="s">
        <v>1165</v>
      </c>
      <c r="D98" s="52">
        <v>7351</v>
      </c>
      <c r="E98" s="49" t="s">
        <v>937</v>
      </c>
      <c r="F98" s="49" t="s">
        <v>934</v>
      </c>
      <c r="G98" s="54"/>
    </row>
    <row r="99" spans="1:7" x14ac:dyDescent="0.35">
      <c r="A99" s="52" t="s">
        <v>125</v>
      </c>
      <c r="B99" s="52">
        <v>113</v>
      </c>
      <c r="C99" s="52" t="s">
        <v>1102</v>
      </c>
      <c r="D99" s="52">
        <v>7352</v>
      </c>
      <c r="E99" s="49" t="s">
        <v>937</v>
      </c>
      <c r="F99" s="49" t="s">
        <v>750</v>
      </c>
      <c r="G99" s="49" t="s">
        <v>330</v>
      </c>
    </row>
    <row r="100" spans="1:7" x14ac:dyDescent="0.35">
      <c r="A100" s="52" t="s">
        <v>275</v>
      </c>
      <c r="B100" s="52">
        <v>113</v>
      </c>
      <c r="C100" s="52" t="s">
        <v>1105</v>
      </c>
      <c r="D100" s="52">
        <v>7352</v>
      </c>
      <c r="E100" s="49" t="s">
        <v>937</v>
      </c>
      <c r="F100" s="49" t="s">
        <v>761</v>
      </c>
      <c r="G100" s="49"/>
    </row>
    <row r="101" spans="1:7" x14ac:dyDescent="0.35">
      <c r="A101" s="52" t="s">
        <v>276</v>
      </c>
      <c r="B101" s="52">
        <v>113</v>
      </c>
      <c r="C101" s="52" t="s">
        <v>1105</v>
      </c>
      <c r="D101" s="52">
        <v>7353</v>
      </c>
      <c r="E101" s="49" t="s">
        <v>937</v>
      </c>
      <c r="F101" s="49" t="s">
        <v>761</v>
      </c>
      <c r="G101" s="49"/>
    </row>
    <row r="102" spans="1:7" x14ac:dyDescent="0.35">
      <c r="A102" s="52" t="s">
        <v>300</v>
      </c>
      <c r="B102" s="52">
        <v>113</v>
      </c>
      <c r="C102" s="52" t="s">
        <v>1160</v>
      </c>
      <c r="D102" s="52">
        <v>7353</v>
      </c>
      <c r="E102" s="49" t="s">
        <v>937</v>
      </c>
      <c r="F102" s="49" t="s">
        <v>763</v>
      </c>
      <c r="G102" s="54"/>
    </row>
    <row r="103" spans="1:7" x14ac:dyDescent="0.35">
      <c r="A103" s="52" t="s">
        <v>299</v>
      </c>
      <c r="B103" s="52">
        <v>113</v>
      </c>
      <c r="C103" s="52" t="s">
        <v>1161</v>
      </c>
      <c r="D103" s="52">
        <v>7353</v>
      </c>
      <c r="E103" s="49" t="s">
        <v>937</v>
      </c>
      <c r="F103" s="49" t="s">
        <v>934</v>
      </c>
      <c r="G103" s="49"/>
    </row>
    <row r="104" spans="1:7" x14ac:dyDescent="0.35">
      <c r="A104" s="52" t="s">
        <v>302</v>
      </c>
      <c r="B104" s="52">
        <v>113</v>
      </c>
      <c r="C104" s="52" t="s">
        <v>1160</v>
      </c>
      <c r="D104" s="52">
        <v>7354</v>
      </c>
      <c r="E104" s="49" t="s">
        <v>937</v>
      </c>
      <c r="F104" s="49" t="s">
        <v>763</v>
      </c>
      <c r="G104" s="54"/>
    </row>
    <row r="105" spans="1:7" x14ac:dyDescent="0.35">
      <c r="A105" s="52" t="s">
        <v>301</v>
      </c>
      <c r="B105" s="52">
        <v>113</v>
      </c>
      <c r="C105" s="52" t="s">
        <v>1161</v>
      </c>
      <c r="D105" s="52">
        <v>7354</v>
      </c>
      <c r="E105" s="49" t="s">
        <v>937</v>
      </c>
      <c r="F105" s="49" t="s">
        <v>934</v>
      </c>
      <c r="G105" s="49"/>
    </row>
    <row r="106" spans="1:7" x14ac:dyDescent="0.35">
      <c r="A106" s="52" t="s">
        <v>258</v>
      </c>
      <c r="B106" s="52">
        <v>113</v>
      </c>
      <c r="C106" s="52" t="s">
        <v>1091</v>
      </c>
      <c r="D106" s="52">
        <v>7356</v>
      </c>
      <c r="E106" s="49" t="s">
        <v>937</v>
      </c>
      <c r="F106" s="49" t="s">
        <v>755</v>
      </c>
      <c r="G106" s="49"/>
    </row>
    <row r="107" spans="1:7" x14ac:dyDescent="0.35">
      <c r="A107" s="52" t="s">
        <v>118</v>
      </c>
      <c r="B107" s="52">
        <v>113</v>
      </c>
      <c r="C107" s="52" t="s">
        <v>1094</v>
      </c>
      <c r="D107" s="52">
        <v>7356</v>
      </c>
      <c r="E107" s="49" t="s">
        <v>937</v>
      </c>
      <c r="F107" s="49" t="s">
        <v>757</v>
      </c>
      <c r="G107" s="49" t="s">
        <v>330</v>
      </c>
    </row>
    <row r="108" spans="1:7" x14ac:dyDescent="0.35">
      <c r="A108" s="52" t="s">
        <v>203</v>
      </c>
      <c r="B108" s="52">
        <v>113</v>
      </c>
      <c r="C108" s="52" t="s">
        <v>1149</v>
      </c>
      <c r="D108" s="52">
        <v>7356</v>
      </c>
      <c r="E108" s="49" t="s">
        <v>937</v>
      </c>
      <c r="F108" s="49" t="s">
        <v>933</v>
      </c>
      <c r="G108" s="49" t="s">
        <v>1030</v>
      </c>
    </row>
    <row r="109" spans="1:7" x14ac:dyDescent="0.35">
      <c r="A109" s="52" t="s">
        <v>304</v>
      </c>
      <c r="B109" s="52">
        <v>113</v>
      </c>
      <c r="C109" s="52" t="s">
        <v>1160</v>
      </c>
      <c r="D109" s="52">
        <v>7356</v>
      </c>
      <c r="E109" s="49" t="s">
        <v>937</v>
      </c>
      <c r="F109" s="49" t="s">
        <v>763</v>
      </c>
      <c r="G109" s="54"/>
    </row>
    <row r="110" spans="1:7" x14ac:dyDescent="0.35">
      <c r="A110" s="52" t="s">
        <v>303</v>
      </c>
      <c r="B110" s="52">
        <v>113</v>
      </c>
      <c r="C110" s="52" t="s">
        <v>1161</v>
      </c>
      <c r="D110" s="52">
        <v>7356</v>
      </c>
      <c r="E110" s="49" t="s">
        <v>937</v>
      </c>
      <c r="F110" s="49" t="s">
        <v>934</v>
      </c>
      <c r="G110" s="49"/>
    </row>
    <row r="111" spans="1:7" x14ac:dyDescent="0.35">
      <c r="A111" s="52" t="s">
        <v>172</v>
      </c>
      <c r="B111" s="52">
        <v>113</v>
      </c>
      <c r="C111" s="52" t="s">
        <v>1162</v>
      </c>
      <c r="D111" s="52">
        <v>7356</v>
      </c>
      <c r="E111" s="49" t="s">
        <v>937</v>
      </c>
      <c r="F111" s="49" t="s">
        <v>764</v>
      </c>
      <c r="G111" s="49" t="s">
        <v>343</v>
      </c>
    </row>
    <row r="112" spans="1:7" x14ac:dyDescent="0.35">
      <c r="A112" s="52" t="s">
        <v>204</v>
      </c>
      <c r="B112" s="52">
        <v>113</v>
      </c>
      <c r="C112" s="52" t="s">
        <v>1163</v>
      </c>
      <c r="D112" s="52">
        <v>7356</v>
      </c>
      <c r="E112" s="49" t="s">
        <v>937</v>
      </c>
      <c r="F112" s="49" t="s">
        <v>762</v>
      </c>
      <c r="G112" s="49" t="s">
        <v>330</v>
      </c>
    </row>
    <row r="113" spans="1:7" x14ac:dyDescent="0.35">
      <c r="A113" s="52" t="s">
        <v>202</v>
      </c>
      <c r="B113" s="52">
        <v>113</v>
      </c>
      <c r="C113" s="52" t="s">
        <v>1165</v>
      </c>
      <c r="D113" s="52">
        <v>7356</v>
      </c>
      <c r="E113" s="49" t="s">
        <v>937</v>
      </c>
      <c r="F113" s="49" t="s">
        <v>934</v>
      </c>
      <c r="G113" s="49"/>
    </row>
    <row r="114" spans="1:7" x14ac:dyDescent="0.35">
      <c r="A114" s="52" t="s">
        <v>282</v>
      </c>
      <c r="B114" s="52">
        <v>113</v>
      </c>
      <c r="C114" s="52" t="s">
        <v>1105</v>
      </c>
      <c r="D114" s="52">
        <v>7359</v>
      </c>
      <c r="E114" s="49" t="s">
        <v>937</v>
      </c>
      <c r="F114" s="49" t="s">
        <v>761</v>
      </c>
      <c r="G114" s="49"/>
    </row>
    <row r="115" spans="1:7" x14ac:dyDescent="0.35">
      <c r="A115" s="52" t="s">
        <v>133</v>
      </c>
      <c r="B115" s="52">
        <v>113</v>
      </c>
      <c r="C115" s="52" t="s">
        <v>1116</v>
      </c>
      <c r="D115" s="52">
        <v>7360</v>
      </c>
      <c r="E115" s="49" t="s">
        <v>937</v>
      </c>
      <c r="F115" s="49" t="s">
        <v>771</v>
      </c>
      <c r="G115" s="49" t="s">
        <v>330</v>
      </c>
    </row>
    <row r="116" spans="1:7" x14ac:dyDescent="0.35">
      <c r="A116" s="52" t="s">
        <v>259</v>
      </c>
      <c r="B116" s="52">
        <v>113</v>
      </c>
      <c r="C116" s="52" t="s">
        <v>1091</v>
      </c>
      <c r="D116" s="52">
        <v>7371</v>
      </c>
      <c r="E116" s="49" t="s">
        <v>937</v>
      </c>
      <c r="F116" s="49" t="s">
        <v>755</v>
      </c>
      <c r="G116" s="49"/>
    </row>
    <row r="117" spans="1:7" x14ac:dyDescent="0.35">
      <c r="A117" s="52" t="s">
        <v>119</v>
      </c>
      <c r="B117" s="52">
        <v>113</v>
      </c>
      <c r="C117" s="52" t="s">
        <v>1094</v>
      </c>
      <c r="D117" s="52">
        <v>7371</v>
      </c>
      <c r="E117" s="49" t="s">
        <v>937</v>
      </c>
      <c r="F117" s="49" t="s">
        <v>757</v>
      </c>
      <c r="G117" s="49" t="s">
        <v>330</v>
      </c>
    </row>
    <row r="118" spans="1:7" x14ac:dyDescent="0.35">
      <c r="A118" s="52" t="s">
        <v>283</v>
      </c>
      <c r="B118" s="52">
        <v>113</v>
      </c>
      <c r="C118" s="52" t="s">
        <v>1105</v>
      </c>
      <c r="D118" s="52">
        <v>7371</v>
      </c>
      <c r="E118" s="49" t="s">
        <v>937</v>
      </c>
      <c r="F118" s="49" t="s">
        <v>761</v>
      </c>
      <c r="G118" s="49"/>
    </row>
    <row r="119" spans="1:7" x14ac:dyDescent="0.35">
      <c r="A119" s="52" t="s">
        <v>134</v>
      </c>
      <c r="B119" s="52">
        <v>113</v>
      </c>
      <c r="C119" s="52" t="s">
        <v>1116</v>
      </c>
      <c r="D119" s="52">
        <v>7371</v>
      </c>
      <c r="E119" s="49" t="s">
        <v>937</v>
      </c>
      <c r="F119" s="49" t="s">
        <v>771</v>
      </c>
      <c r="G119" s="49" t="s">
        <v>330</v>
      </c>
    </row>
    <row r="120" spans="1:7" x14ac:dyDescent="0.35">
      <c r="A120" s="52" t="s">
        <v>306</v>
      </c>
      <c r="B120" s="52">
        <v>113</v>
      </c>
      <c r="C120" s="52" t="s">
        <v>1160</v>
      </c>
      <c r="D120" s="52">
        <v>7371</v>
      </c>
      <c r="E120" s="49" t="s">
        <v>937</v>
      </c>
      <c r="F120" s="49" t="s">
        <v>763</v>
      </c>
      <c r="G120" s="49"/>
    </row>
    <row r="121" spans="1:7" x14ac:dyDescent="0.35">
      <c r="A121" s="52" t="s">
        <v>305</v>
      </c>
      <c r="B121" s="52">
        <v>113</v>
      </c>
      <c r="C121" s="52" t="s">
        <v>1161</v>
      </c>
      <c r="D121" s="52">
        <v>7371</v>
      </c>
      <c r="E121" s="49" t="s">
        <v>937</v>
      </c>
      <c r="F121" s="49" t="s">
        <v>934</v>
      </c>
      <c r="G121" s="49"/>
    </row>
    <row r="122" spans="1:7" x14ac:dyDescent="0.35">
      <c r="A122" s="52" t="s">
        <v>173</v>
      </c>
      <c r="B122" s="52">
        <v>113</v>
      </c>
      <c r="C122" s="52" t="s">
        <v>1162</v>
      </c>
      <c r="D122" s="52">
        <v>7371</v>
      </c>
      <c r="E122" s="49" t="s">
        <v>937</v>
      </c>
      <c r="F122" s="49" t="s">
        <v>764</v>
      </c>
      <c r="G122" s="49" t="s">
        <v>343</v>
      </c>
    </row>
    <row r="123" spans="1:7" x14ac:dyDescent="0.35">
      <c r="A123" s="52" t="s">
        <v>207</v>
      </c>
      <c r="B123" s="52">
        <v>113</v>
      </c>
      <c r="C123" s="52" t="s">
        <v>1163</v>
      </c>
      <c r="D123" s="52">
        <v>7371</v>
      </c>
      <c r="E123" s="49" t="s">
        <v>937</v>
      </c>
      <c r="F123" s="49" t="s">
        <v>762</v>
      </c>
      <c r="G123" s="49" t="s">
        <v>330</v>
      </c>
    </row>
    <row r="124" spans="1:7" x14ac:dyDescent="0.35">
      <c r="A124" s="52" t="s">
        <v>128</v>
      </c>
      <c r="B124" s="52">
        <v>113</v>
      </c>
      <c r="C124" s="52" t="s">
        <v>1115</v>
      </c>
      <c r="D124" s="52">
        <v>7372</v>
      </c>
      <c r="E124" s="49" t="s">
        <v>937</v>
      </c>
      <c r="F124" s="49" t="s">
        <v>753</v>
      </c>
      <c r="G124" s="49" t="s">
        <v>343</v>
      </c>
    </row>
    <row r="125" spans="1:7" x14ac:dyDescent="0.35">
      <c r="A125" s="52" t="s">
        <v>978</v>
      </c>
      <c r="B125" s="52">
        <v>113</v>
      </c>
      <c r="C125" s="52" t="s">
        <v>1182</v>
      </c>
      <c r="D125" s="52">
        <v>7372</v>
      </c>
      <c r="E125" s="54" t="s">
        <v>936</v>
      </c>
      <c r="F125" s="52" t="s">
        <v>982</v>
      </c>
      <c r="G125" s="49" t="s">
        <v>343</v>
      </c>
    </row>
    <row r="126" spans="1:7" x14ac:dyDescent="0.35">
      <c r="A126" s="52" t="s">
        <v>977</v>
      </c>
      <c r="B126" s="52">
        <v>113</v>
      </c>
      <c r="C126" s="52" t="s">
        <v>1183</v>
      </c>
      <c r="D126" s="52">
        <v>7372</v>
      </c>
      <c r="E126" s="54" t="s">
        <v>936</v>
      </c>
      <c r="F126" s="52" t="s">
        <v>758</v>
      </c>
      <c r="G126" s="49" t="s">
        <v>343</v>
      </c>
    </row>
    <row r="127" spans="1:7" x14ac:dyDescent="0.35">
      <c r="A127" s="55" t="s">
        <v>967</v>
      </c>
      <c r="B127" s="55">
        <v>113</v>
      </c>
      <c r="C127" s="55" t="s">
        <v>1184</v>
      </c>
      <c r="D127" s="55">
        <v>7372</v>
      </c>
      <c r="E127" s="54" t="s">
        <v>936</v>
      </c>
      <c r="F127" s="65" t="s">
        <v>769</v>
      </c>
      <c r="G127" s="49" t="s">
        <v>939</v>
      </c>
    </row>
    <row r="128" spans="1:7" x14ac:dyDescent="0.35">
      <c r="A128" s="52" t="s">
        <v>975</v>
      </c>
      <c r="B128" s="52">
        <v>113</v>
      </c>
      <c r="C128" s="52" t="s">
        <v>1185</v>
      </c>
      <c r="D128" s="52">
        <v>7373</v>
      </c>
      <c r="E128" s="54" t="s">
        <v>936</v>
      </c>
      <c r="F128" s="65" t="s">
        <v>766</v>
      </c>
      <c r="G128" s="49" t="s">
        <v>939</v>
      </c>
    </row>
    <row r="129" spans="1:7" x14ac:dyDescent="0.35">
      <c r="A129" s="55" t="s">
        <v>965</v>
      </c>
      <c r="B129" s="55">
        <v>113</v>
      </c>
      <c r="C129" s="55" t="s">
        <v>1182</v>
      </c>
      <c r="D129" s="55">
        <v>7374</v>
      </c>
      <c r="E129" s="54" t="s">
        <v>936</v>
      </c>
      <c r="F129" s="66" t="s">
        <v>982</v>
      </c>
      <c r="G129" s="49" t="s">
        <v>939</v>
      </c>
    </row>
    <row r="130" spans="1:7" x14ac:dyDescent="0.35">
      <c r="A130" s="48" t="s">
        <v>1002</v>
      </c>
      <c r="B130" s="48">
        <v>113</v>
      </c>
      <c r="C130" s="48" t="s">
        <v>1183</v>
      </c>
      <c r="D130" s="48">
        <v>7374</v>
      </c>
      <c r="E130" s="47" t="s">
        <v>936</v>
      </c>
      <c r="F130" s="66" t="s">
        <v>758</v>
      </c>
      <c r="G130" s="49" t="s">
        <v>939</v>
      </c>
    </row>
    <row r="131" spans="1:7" x14ac:dyDescent="0.35">
      <c r="A131" s="52" t="s">
        <v>976</v>
      </c>
      <c r="B131" s="52">
        <v>113</v>
      </c>
      <c r="C131" s="52" t="s">
        <v>1185</v>
      </c>
      <c r="D131" s="52">
        <v>7374</v>
      </c>
      <c r="E131" s="54" t="s">
        <v>936</v>
      </c>
      <c r="F131" s="65" t="s">
        <v>766</v>
      </c>
      <c r="G131" s="49" t="s">
        <v>939</v>
      </c>
    </row>
    <row r="132" spans="1:7" x14ac:dyDescent="0.35">
      <c r="A132" s="55" t="s">
        <v>966</v>
      </c>
      <c r="B132" s="55">
        <v>113</v>
      </c>
      <c r="C132" s="55" t="s">
        <v>1182</v>
      </c>
      <c r="D132" s="55">
        <v>7375</v>
      </c>
      <c r="E132" s="54" t="s">
        <v>936</v>
      </c>
      <c r="F132" s="66" t="s">
        <v>982</v>
      </c>
      <c r="G132" s="49" t="s">
        <v>939</v>
      </c>
    </row>
    <row r="133" spans="1:7" x14ac:dyDescent="0.35">
      <c r="A133" s="52" t="s">
        <v>284</v>
      </c>
      <c r="B133" s="52">
        <v>113</v>
      </c>
      <c r="C133" s="52" t="s">
        <v>1105</v>
      </c>
      <c r="D133" s="52">
        <v>7382</v>
      </c>
      <c r="E133" s="49" t="s">
        <v>937</v>
      </c>
      <c r="F133" s="49" t="s">
        <v>761</v>
      </c>
      <c r="G133" s="49"/>
    </row>
    <row r="134" spans="1:7" x14ac:dyDescent="0.35">
      <c r="A134" s="52" t="s">
        <v>137</v>
      </c>
      <c r="B134" s="52">
        <v>113</v>
      </c>
      <c r="C134" s="52" t="s">
        <v>1120</v>
      </c>
      <c r="D134" s="52" t="s">
        <v>1121</v>
      </c>
      <c r="E134" s="49" t="s">
        <v>937</v>
      </c>
      <c r="F134" s="49" t="s">
        <v>771</v>
      </c>
      <c r="G134" s="49" t="s">
        <v>330</v>
      </c>
    </row>
    <row r="135" spans="1:7" x14ac:dyDescent="0.35">
      <c r="A135" s="52" t="s">
        <v>138</v>
      </c>
      <c r="B135" s="52">
        <v>113</v>
      </c>
      <c r="C135" s="52" t="s">
        <v>1120</v>
      </c>
      <c r="D135" s="52" t="s">
        <v>1122</v>
      </c>
      <c r="E135" s="49" t="s">
        <v>937</v>
      </c>
      <c r="F135" s="49" t="s">
        <v>771</v>
      </c>
      <c r="G135" s="49" t="s">
        <v>330</v>
      </c>
    </row>
    <row r="136" spans="1:7" x14ac:dyDescent="0.35">
      <c r="A136" s="52" t="s">
        <v>139</v>
      </c>
      <c r="B136" s="52">
        <v>113</v>
      </c>
      <c r="C136" s="52" t="s">
        <v>1120</v>
      </c>
      <c r="D136" s="52" t="s">
        <v>1123</v>
      </c>
      <c r="E136" s="49" t="s">
        <v>937</v>
      </c>
      <c r="F136" s="49" t="s">
        <v>771</v>
      </c>
      <c r="G136" s="49" t="s">
        <v>330</v>
      </c>
    </row>
    <row r="137" spans="1:7" x14ac:dyDescent="0.35">
      <c r="A137" s="52" t="s">
        <v>176</v>
      </c>
      <c r="B137" s="52">
        <v>113</v>
      </c>
      <c r="C137" s="52" t="s">
        <v>1149</v>
      </c>
      <c r="D137" s="52" t="s">
        <v>1150</v>
      </c>
      <c r="E137" s="49" t="s">
        <v>937</v>
      </c>
      <c r="F137" s="49" t="s">
        <v>933</v>
      </c>
      <c r="G137" s="49" t="s">
        <v>1030</v>
      </c>
    </row>
    <row r="138" spans="1:7" x14ac:dyDescent="0.35">
      <c r="A138" s="52" t="s">
        <v>178</v>
      </c>
      <c r="B138" s="52">
        <v>113</v>
      </c>
      <c r="C138" s="52" t="s">
        <v>1163</v>
      </c>
      <c r="D138" s="52" t="s">
        <v>1150</v>
      </c>
      <c r="E138" s="49" t="s">
        <v>937</v>
      </c>
      <c r="F138" s="49" t="s">
        <v>762</v>
      </c>
      <c r="G138" s="49" t="s">
        <v>330</v>
      </c>
    </row>
    <row r="139" spans="1:7" x14ac:dyDescent="0.35">
      <c r="A139" s="52" t="s">
        <v>177</v>
      </c>
      <c r="B139" s="52">
        <v>113</v>
      </c>
      <c r="C139" s="52" t="s">
        <v>1149</v>
      </c>
      <c r="D139" s="52" t="s">
        <v>1151</v>
      </c>
      <c r="E139" s="49" t="s">
        <v>937</v>
      </c>
      <c r="F139" s="49" t="s">
        <v>933</v>
      </c>
      <c r="G139" s="49" t="s">
        <v>1030</v>
      </c>
    </row>
    <row r="140" spans="1:7" x14ac:dyDescent="0.35">
      <c r="A140" s="52" t="s">
        <v>179</v>
      </c>
      <c r="B140" s="52">
        <v>113</v>
      </c>
      <c r="C140" s="52" t="s">
        <v>1163</v>
      </c>
      <c r="D140" s="52" t="s">
        <v>1151</v>
      </c>
      <c r="E140" s="49" t="s">
        <v>937</v>
      </c>
      <c r="F140" s="49" t="s">
        <v>762</v>
      </c>
      <c r="G140" s="49" t="s">
        <v>330</v>
      </c>
    </row>
    <row r="141" spans="1:7" x14ac:dyDescent="0.35">
      <c r="A141" s="52" t="s">
        <v>140</v>
      </c>
      <c r="B141" s="52">
        <v>113</v>
      </c>
      <c r="C141" s="52" t="s">
        <v>1120</v>
      </c>
      <c r="D141" s="52" t="s">
        <v>1124</v>
      </c>
      <c r="E141" s="49" t="s">
        <v>937</v>
      </c>
      <c r="F141" s="49" t="s">
        <v>771</v>
      </c>
      <c r="G141" s="49" t="s">
        <v>330</v>
      </c>
    </row>
    <row r="142" spans="1:7" x14ac:dyDescent="0.35">
      <c r="A142" s="52" t="s">
        <v>141</v>
      </c>
      <c r="B142" s="52">
        <v>113</v>
      </c>
      <c r="C142" s="52" t="s">
        <v>1120</v>
      </c>
      <c r="D142" s="52" t="s">
        <v>1125</v>
      </c>
      <c r="E142" s="49" t="s">
        <v>937</v>
      </c>
      <c r="F142" s="49" t="s">
        <v>771</v>
      </c>
      <c r="G142" s="49" t="s">
        <v>330</v>
      </c>
    </row>
    <row r="143" spans="1:7" x14ac:dyDescent="0.35">
      <c r="A143" s="52" t="s">
        <v>142</v>
      </c>
      <c r="B143" s="52">
        <v>113</v>
      </c>
      <c r="C143" s="52" t="s">
        <v>1120</v>
      </c>
      <c r="D143" s="52" t="s">
        <v>1126</v>
      </c>
      <c r="E143" s="49" t="s">
        <v>937</v>
      </c>
      <c r="F143" s="49" t="s">
        <v>771</v>
      </c>
      <c r="G143" s="49" t="s">
        <v>330</v>
      </c>
    </row>
    <row r="144" spans="1:7" x14ac:dyDescent="0.35">
      <c r="A144" s="52" t="s">
        <v>183</v>
      </c>
      <c r="B144" s="52">
        <v>113</v>
      </c>
      <c r="C144" s="52" t="s">
        <v>1149</v>
      </c>
      <c r="D144" s="52" t="s">
        <v>1152</v>
      </c>
      <c r="E144" s="49" t="s">
        <v>937</v>
      </c>
      <c r="F144" s="49" t="s">
        <v>933</v>
      </c>
      <c r="G144" s="49" t="s">
        <v>1030</v>
      </c>
    </row>
    <row r="145" spans="1:7" x14ac:dyDescent="0.35">
      <c r="A145" s="52" t="s">
        <v>185</v>
      </c>
      <c r="B145" s="52">
        <v>113</v>
      </c>
      <c r="C145" s="52" t="s">
        <v>1163</v>
      </c>
      <c r="D145" s="52" t="s">
        <v>1152</v>
      </c>
      <c r="E145" s="49" t="s">
        <v>937</v>
      </c>
      <c r="F145" s="49" t="s">
        <v>762</v>
      </c>
      <c r="G145" s="49" t="s">
        <v>330</v>
      </c>
    </row>
    <row r="146" spans="1:7" x14ac:dyDescent="0.35">
      <c r="A146" s="52" t="s">
        <v>184</v>
      </c>
      <c r="B146" s="52">
        <v>113</v>
      </c>
      <c r="C146" s="52" t="s">
        <v>1149</v>
      </c>
      <c r="D146" s="52" t="s">
        <v>1153</v>
      </c>
      <c r="E146" s="49" t="s">
        <v>937</v>
      </c>
      <c r="F146" s="49" t="s">
        <v>933</v>
      </c>
      <c r="G146" s="49" t="s">
        <v>1030</v>
      </c>
    </row>
    <row r="147" spans="1:7" x14ac:dyDescent="0.35">
      <c r="A147" s="52" t="s">
        <v>186</v>
      </c>
      <c r="B147" s="52">
        <v>113</v>
      </c>
      <c r="C147" s="52" t="s">
        <v>1163</v>
      </c>
      <c r="D147" s="52" t="s">
        <v>1153</v>
      </c>
      <c r="E147" s="49" t="s">
        <v>937</v>
      </c>
      <c r="F147" s="49" t="s">
        <v>762</v>
      </c>
      <c r="G147" s="49" t="s">
        <v>330</v>
      </c>
    </row>
    <row r="148" spans="1:7" x14ac:dyDescent="0.35">
      <c r="A148" s="52" t="s">
        <v>135</v>
      </c>
      <c r="B148" s="52">
        <v>113</v>
      </c>
      <c r="C148" s="52" t="s">
        <v>1117</v>
      </c>
      <c r="D148" s="52" t="s">
        <v>1118</v>
      </c>
      <c r="E148" s="49" t="s">
        <v>937</v>
      </c>
      <c r="F148" s="49" t="s">
        <v>749</v>
      </c>
      <c r="G148" s="49" t="s">
        <v>330</v>
      </c>
    </row>
    <row r="149" spans="1:7" x14ac:dyDescent="0.35">
      <c r="A149" s="52" t="s">
        <v>136</v>
      </c>
      <c r="B149" s="52">
        <v>113</v>
      </c>
      <c r="C149" s="52" t="s">
        <v>1117</v>
      </c>
      <c r="D149" s="52" t="s">
        <v>1119</v>
      </c>
      <c r="E149" s="49" t="s">
        <v>937</v>
      </c>
      <c r="F149" s="49" t="s">
        <v>749</v>
      </c>
      <c r="G149" s="49" t="s">
        <v>330</v>
      </c>
    </row>
    <row r="150" spans="1:7" x14ac:dyDescent="0.35">
      <c r="A150" s="52" t="s">
        <v>115</v>
      </c>
      <c r="B150" s="52">
        <v>113</v>
      </c>
      <c r="C150" s="52" t="s">
        <v>1088</v>
      </c>
      <c r="D150" s="52" t="s">
        <v>1089</v>
      </c>
      <c r="E150" s="49" t="s">
        <v>936</v>
      </c>
      <c r="F150" s="49" t="s">
        <v>759</v>
      </c>
      <c r="G150" s="49"/>
    </row>
    <row r="151" spans="1:7" x14ac:dyDescent="0.35">
      <c r="A151" s="52" t="s">
        <v>268</v>
      </c>
      <c r="B151" s="52">
        <v>113</v>
      </c>
      <c r="C151" s="52" t="s">
        <v>1105</v>
      </c>
      <c r="D151" s="52" t="s">
        <v>1089</v>
      </c>
      <c r="E151" s="49" t="s">
        <v>937</v>
      </c>
      <c r="F151" s="49" t="s">
        <v>761</v>
      </c>
      <c r="G151" s="49"/>
    </row>
    <row r="152" spans="1:7" x14ac:dyDescent="0.35">
      <c r="A152" s="52" t="s">
        <v>116</v>
      </c>
      <c r="B152" s="52">
        <v>113</v>
      </c>
      <c r="C152" s="52" t="s">
        <v>1088</v>
      </c>
      <c r="D152" s="52" t="s">
        <v>1090</v>
      </c>
      <c r="E152" s="49" t="s">
        <v>936</v>
      </c>
      <c r="F152" s="49" t="s">
        <v>759</v>
      </c>
      <c r="G152" s="49"/>
    </row>
    <row r="153" spans="1:7" x14ac:dyDescent="0.35">
      <c r="A153" s="52" t="s">
        <v>269</v>
      </c>
      <c r="B153" s="52">
        <v>113</v>
      </c>
      <c r="C153" s="52" t="s">
        <v>1105</v>
      </c>
      <c r="D153" s="52" t="s">
        <v>1090</v>
      </c>
      <c r="E153" s="49" t="s">
        <v>937</v>
      </c>
      <c r="F153" s="49" t="s">
        <v>761</v>
      </c>
      <c r="G153" s="49"/>
    </row>
    <row r="154" spans="1:7" x14ac:dyDescent="0.35">
      <c r="A154" s="52" t="s">
        <v>120</v>
      </c>
      <c r="B154" s="52">
        <v>113</v>
      </c>
      <c r="C154" s="52" t="s">
        <v>1095</v>
      </c>
      <c r="D154" s="52" t="s">
        <v>1096</v>
      </c>
      <c r="E154" s="49" t="s">
        <v>937</v>
      </c>
      <c r="F154" s="49" t="s">
        <v>749</v>
      </c>
      <c r="G154" s="49" t="s">
        <v>330</v>
      </c>
    </row>
    <row r="155" spans="1:7" x14ac:dyDescent="0.35">
      <c r="A155" s="55" t="s">
        <v>979</v>
      </c>
      <c r="B155" s="55">
        <v>113</v>
      </c>
      <c r="C155" s="55" t="s">
        <v>1117</v>
      </c>
      <c r="D155" s="55" t="s">
        <v>1096</v>
      </c>
      <c r="E155" s="49" t="s">
        <v>937</v>
      </c>
      <c r="F155" s="49" t="s">
        <v>749</v>
      </c>
      <c r="G155" s="49" t="s">
        <v>330</v>
      </c>
    </row>
    <row r="156" spans="1:7" x14ac:dyDescent="0.35">
      <c r="A156" s="52" t="s">
        <v>121</v>
      </c>
      <c r="B156" s="52">
        <v>113</v>
      </c>
      <c r="C156" s="52" t="s">
        <v>1095</v>
      </c>
      <c r="D156" s="52" t="s">
        <v>1097</v>
      </c>
      <c r="E156" s="49" t="s">
        <v>937</v>
      </c>
      <c r="F156" s="49" t="s">
        <v>749</v>
      </c>
      <c r="G156" s="49" t="s">
        <v>330</v>
      </c>
    </row>
    <row r="157" spans="1:7" x14ac:dyDescent="0.35">
      <c r="A157" s="55" t="s">
        <v>980</v>
      </c>
      <c r="B157" s="55">
        <v>113</v>
      </c>
      <c r="C157" s="55" t="s">
        <v>1117</v>
      </c>
      <c r="D157" s="55" t="s">
        <v>1097</v>
      </c>
      <c r="E157" s="49" t="s">
        <v>937</v>
      </c>
      <c r="F157" s="49" t="s">
        <v>749</v>
      </c>
      <c r="G157" s="49" t="s">
        <v>330</v>
      </c>
    </row>
    <row r="158" spans="1:7" x14ac:dyDescent="0.35">
      <c r="A158" s="52" t="s">
        <v>122</v>
      </c>
      <c r="B158" s="52">
        <v>113</v>
      </c>
      <c r="C158" s="52" t="s">
        <v>1098</v>
      </c>
      <c r="D158" s="52" t="s">
        <v>1099</v>
      </c>
      <c r="E158" s="49" t="s">
        <v>937</v>
      </c>
      <c r="F158" s="49" t="s">
        <v>806</v>
      </c>
      <c r="G158" s="49" t="s">
        <v>330</v>
      </c>
    </row>
    <row r="159" spans="1:7" x14ac:dyDescent="0.35">
      <c r="A159" s="52" t="s">
        <v>123</v>
      </c>
      <c r="B159" s="52">
        <v>113</v>
      </c>
      <c r="C159" s="52" t="s">
        <v>1098</v>
      </c>
      <c r="D159" s="52" t="s">
        <v>1100</v>
      </c>
      <c r="E159" s="49" t="s">
        <v>937</v>
      </c>
      <c r="F159" s="49" t="s">
        <v>806</v>
      </c>
      <c r="G159" s="49" t="s">
        <v>330</v>
      </c>
    </row>
    <row r="160" spans="1:7" x14ac:dyDescent="0.35">
      <c r="A160" s="52" t="s">
        <v>124</v>
      </c>
      <c r="B160" s="52">
        <v>113</v>
      </c>
      <c r="C160" s="52" t="s">
        <v>1098</v>
      </c>
      <c r="D160" s="52" t="s">
        <v>1101</v>
      </c>
      <c r="E160" s="49" t="s">
        <v>937</v>
      </c>
      <c r="F160" s="49" t="s">
        <v>806</v>
      </c>
      <c r="G160" s="49" t="s">
        <v>330</v>
      </c>
    </row>
    <row r="161" spans="1:7" x14ac:dyDescent="0.35">
      <c r="A161" s="52" t="s">
        <v>270</v>
      </c>
      <c r="B161" s="52">
        <v>113</v>
      </c>
      <c r="C161" s="52" t="s">
        <v>1105</v>
      </c>
      <c r="D161" s="52" t="s">
        <v>1106</v>
      </c>
      <c r="E161" s="49" t="s">
        <v>937</v>
      </c>
      <c r="F161" s="49" t="s">
        <v>761</v>
      </c>
      <c r="G161" s="54"/>
    </row>
    <row r="162" spans="1:7" x14ac:dyDescent="0.35">
      <c r="A162" s="52" t="s">
        <v>271</v>
      </c>
      <c r="B162" s="52">
        <v>113</v>
      </c>
      <c r="C162" s="52" t="s">
        <v>1105</v>
      </c>
      <c r="D162" s="52" t="s">
        <v>1107</v>
      </c>
      <c r="E162" s="49" t="s">
        <v>937</v>
      </c>
      <c r="F162" s="49" t="s">
        <v>761</v>
      </c>
      <c r="G162" s="54"/>
    </row>
    <row r="163" spans="1:7" x14ac:dyDescent="0.35">
      <c r="A163" s="52" t="s">
        <v>272</v>
      </c>
      <c r="B163" s="52">
        <v>113</v>
      </c>
      <c r="C163" s="52" t="s">
        <v>1105</v>
      </c>
      <c r="D163" s="52" t="s">
        <v>1108</v>
      </c>
      <c r="E163" s="49" t="s">
        <v>937</v>
      </c>
      <c r="F163" s="49" t="s">
        <v>761</v>
      </c>
      <c r="G163" s="54"/>
    </row>
    <row r="164" spans="1:7" x14ac:dyDescent="0.35">
      <c r="A164" s="52" t="s">
        <v>273</v>
      </c>
      <c r="B164" s="52">
        <v>113</v>
      </c>
      <c r="C164" s="52" t="s">
        <v>1105</v>
      </c>
      <c r="D164" s="52" t="s">
        <v>1109</v>
      </c>
      <c r="E164" s="49" t="s">
        <v>937</v>
      </c>
      <c r="F164" s="49" t="s">
        <v>761</v>
      </c>
      <c r="G164" s="54"/>
    </row>
    <row r="165" spans="1:7" x14ac:dyDescent="0.35">
      <c r="A165" s="52" t="s">
        <v>277</v>
      </c>
      <c r="B165" s="52">
        <v>113</v>
      </c>
      <c r="C165" s="52" t="s">
        <v>1105</v>
      </c>
      <c r="D165" s="52" t="s">
        <v>1110</v>
      </c>
      <c r="E165" s="49" t="s">
        <v>937</v>
      </c>
      <c r="F165" s="49" t="s">
        <v>761</v>
      </c>
      <c r="G165" s="49"/>
    </row>
    <row r="166" spans="1:7" x14ac:dyDescent="0.35">
      <c r="A166" s="52" t="s">
        <v>278</v>
      </c>
      <c r="B166" s="52">
        <v>113</v>
      </c>
      <c r="C166" s="52" t="s">
        <v>1105</v>
      </c>
      <c r="D166" s="52" t="s">
        <v>1111</v>
      </c>
      <c r="E166" s="49" t="s">
        <v>937</v>
      </c>
      <c r="F166" s="49" t="s">
        <v>761</v>
      </c>
      <c r="G166" s="49"/>
    </row>
    <row r="167" spans="1:7" x14ac:dyDescent="0.35">
      <c r="A167" s="52" t="s">
        <v>279</v>
      </c>
      <c r="B167" s="52">
        <v>113</v>
      </c>
      <c r="C167" s="52" t="s">
        <v>1105</v>
      </c>
      <c r="D167" s="52" t="s">
        <v>1112</v>
      </c>
      <c r="E167" s="49" t="s">
        <v>937</v>
      </c>
      <c r="F167" s="49" t="s">
        <v>761</v>
      </c>
      <c r="G167" s="49"/>
    </row>
    <row r="168" spans="1:7" x14ac:dyDescent="0.35">
      <c r="A168" s="52" t="s">
        <v>280</v>
      </c>
      <c r="B168" s="52">
        <v>113</v>
      </c>
      <c r="C168" s="52" t="s">
        <v>1105</v>
      </c>
      <c r="D168" s="52" t="s">
        <v>1113</v>
      </c>
      <c r="E168" s="49" t="s">
        <v>937</v>
      </c>
      <c r="F168" s="49" t="s">
        <v>761</v>
      </c>
      <c r="G168" s="49"/>
    </row>
    <row r="169" spans="1:7" x14ac:dyDescent="0.35">
      <c r="A169" s="52" t="s">
        <v>281</v>
      </c>
      <c r="B169" s="52">
        <v>113</v>
      </c>
      <c r="C169" s="52" t="s">
        <v>1105</v>
      </c>
      <c r="D169" s="52" t="s">
        <v>1114</v>
      </c>
      <c r="E169" s="49" t="s">
        <v>937</v>
      </c>
      <c r="F169" s="49" t="s">
        <v>761</v>
      </c>
      <c r="G169" s="49"/>
    </row>
    <row r="170" spans="1:7" x14ac:dyDescent="0.35">
      <c r="A170" s="52" t="s">
        <v>143</v>
      </c>
      <c r="B170" s="52">
        <v>113</v>
      </c>
      <c r="C170" s="52" t="s">
        <v>1120</v>
      </c>
      <c r="D170" s="52" t="s">
        <v>1127</v>
      </c>
      <c r="E170" s="49" t="s">
        <v>937</v>
      </c>
      <c r="F170" s="49" t="s">
        <v>771</v>
      </c>
      <c r="G170" s="49" t="s">
        <v>330</v>
      </c>
    </row>
    <row r="171" spans="1:7" x14ac:dyDescent="0.35">
      <c r="A171" s="52" t="s">
        <v>144</v>
      </c>
      <c r="B171" s="52">
        <v>113</v>
      </c>
      <c r="C171" s="52" t="s">
        <v>1120</v>
      </c>
      <c r="D171" s="52" t="s">
        <v>1128</v>
      </c>
      <c r="E171" s="49" t="s">
        <v>937</v>
      </c>
      <c r="F171" s="49" t="s">
        <v>771</v>
      </c>
      <c r="G171" s="49" t="s">
        <v>330</v>
      </c>
    </row>
    <row r="172" spans="1:7" x14ac:dyDescent="0.35">
      <c r="A172" s="52" t="s">
        <v>145</v>
      </c>
      <c r="B172" s="52">
        <v>113</v>
      </c>
      <c r="C172" s="52" t="s">
        <v>1120</v>
      </c>
      <c r="D172" s="52" t="s">
        <v>1129</v>
      </c>
      <c r="E172" s="49" t="s">
        <v>937</v>
      </c>
      <c r="F172" s="49" t="s">
        <v>771</v>
      </c>
      <c r="G172" s="49" t="s">
        <v>330</v>
      </c>
    </row>
    <row r="173" spans="1:7" x14ac:dyDescent="0.35">
      <c r="A173" s="52" t="s">
        <v>126</v>
      </c>
      <c r="B173" s="52">
        <v>113</v>
      </c>
      <c r="C173" s="52" t="s">
        <v>1102</v>
      </c>
      <c r="D173" s="52" t="s">
        <v>1103</v>
      </c>
      <c r="E173" s="49" t="s">
        <v>937</v>
      </c>
      <c r="F173" s="49" t="s">
        <v>750</v>
      </c>
      <c r="G173" s="49" t="s">
        <v>330</v>
      </c>
    </row>
    <row r="174" spans="1:7" x14ac:dyDescent="0.35">
      <c r="A174" s="52" t="s">
        <v>206</v>
      </c>
      <c r="B174" s="52">
        <v>113</v>
      </c>
      <c r="C174" s="52" t="s">
        <v>1149</v>
      </c>
      <c r="D174" s="52" t="s">
        <v>1103</v>
      </c>
      <c r="E174" s="49" t="s">
        <v>937</v>
      </c>
      <c r="F174" s="49" t="s">
        <v>933</v>
      </c>
      <c r="G174" s="49" t="s">
        <v>1030</v>
      </c>
    </row>
    <row r="175" spans="1:7" x14ac:dyDescent="0.35">
      <c r="A175" s="52" t="s">
        <v>127</v>
      </c>
      <c r="B175" s="52">
        <v>113</v>
      </c>
      <c r="C175" s="52" t="s">
        <v>1102</v>
      </c>
      <c r="D175" s="52" t="s">
        <v>1104</v>
      </c>
      <c r="E175" s="49" t="s">
        <v>937</v>
      </c>
      <c r="F175" s="49" t="s">
        <v>750</v>
      </c>
      <c r="G175" s="49" t="s">
        <v>330</v>
      </c>
    </row>
    <row r="176" spans="1:7" x14ac:dyDescent="0.35">
      <c r="A176" s="52" t="s">
        <v>205</v>
      </c>
      <c r="B176" s="52">
        <v>113</v>
      </c>
      <c r="C176" s="52" t="s">
        <v>1149</v>
      </c>
      <c r="D176" s="52" t="s">
        <v>1104</v>
      </c>
      <c r="E176" s="49" t="s">
        <v>937</v>
      </c>
      <c r="F176" s="49" t="s">
        <v>933</v>
      </c>
      <c r="G176" s="49" t="s">
        <v>1030</v>
      </c>
    </row>
    <row r="177" spans="1:7" x14ac:dyDescent="0.35">
      <c r="A177" s="52" t="s">
        <v>146</v>
      </c>
      <c r="B177" s="52">
        <v>113</v>
      </c>
      <c r="C177" s="52" t="s">
        <v>1120</v>
      </c>
      <c r="D177" s="52" t="s">
        <v>1130</v>
      </c>
      <c r="E177" s="49" t="s">
        <v>937</v>
      </c>
      <c r="F177" s="49" t="s">
        <v>771</v>
      </c>
      <c r="G177" s="49" t="s">
        <v>330</v>
      </c>
    </row>
    <row r="178" spans="1:7" x14ac:dyDescent="0.35">
      <c r="A178" s="52" t="s">
        <v>239</v>
      </c>
      <c r="B178" s="52">
        <v>113</v>
      </c>
      <c r="C178" s="52" t="s">
        <v>1185</v>
      </c>
      <c r="D178" s="52" t="s">
        <v>1130</v>
      </c>
      <c r="E178" s="49" t="s">
        <v>937</v>
      </c>
      <c r="F178" s="49" t="s">
        <v>766</v>
      </c>
      <c r="G178" s="49" t="s">
        <v>939</v>
      </c>
    </row>
    <row r="179" spans="1:7" x14ac:dyDescent="0.35">
      <c r="A179" s="52" t="s">
        <v>147</v>
      </c>
      <c r="B179" s="52">
        <v>113</v>
      </c>
      <c r="C179" s="52" t="s">
        <v>1120</v>
      </c>
      <c r="D179" s="52" t="s">
        <v>1131</v>
      </c>
      <c r="E179" s="49" t="s">
        <v>937</v>
      </c>
      <c r="F179" s="49" t="s">
        <v>771</v>
      </c>
      <c r="G179" s="49" t="s">
        <v>330</v>
      </c>
    </row>
    <row r="180" spans="1:7" x14ac:dyDescent="0.35">
      <c r="A180" s="52" t="s">
        <v>240</v>
      </c>
      <c r="B180" s="52">
        <v>113</v>
      </c>
      <c r="C180" s="52" t="s">
        <v>1185</v>
      </c>
      <c r="D180" s="52" t="s">
        <v>1131</v>
      </c>
      <c r="E180" s="49" t="s">
        <v>937</v>
      </c>
      <c r="F180" s="49" t="s">
        <v>766</v>
      </c>
      <c r="G180" s="49" t="s">
        <v>939</v>
      </c>
    </row>
    <row r="181" spans="1:7" x14ac:dyDescent="0.35">
      <c r="A181" s="52" t="s">
        <v>148</v>
      </c>
      <c r="B181" s="52">
        <v>113</v>
      </c>
      <c r="C181" s="52" t="s">
        <v>1120</v>
      </c>
      <c r="D181" s="52" t="s">
        <v>1132</v>
      </c>
      <c r="E181" s="49" t="s">
        <v>937</v>
      </c>
      <c r="F181" s="49" t="s">
        <v>771</v>
      </c>
      <c r="G181" s="49" t="s">
        <v>330</v>
      </c>
    </row>
    <row r="182" spans="1:7" x14ac:dyDescent="0.35">
      <c r="A182" s="52" t="s">
        <v>241</v>
      </c>
      <c r="B182" s="52">
        <v>113</v>
      </c>
      <c r="C182" s="52" t="s">
        <v>1185</v>
      </c>
      <c r="D182" s="52" t="s">
        <v>1132</v>
      </c>
      <c r="E182" s="49" t="s">
        <v>937</v>
      </c>
      <c r="F182" s="49" t="s">
        <v>766</v>
      </c>
      <c r="G182" s="49" t="s">
        <v>939</v>
      </c>
    </row>
    <row r="183" spans="1:7" x14ac:dyDescent="0.35">
      <c r="A183" s="52" t="s">
        <v>1008</v>
      </c>
      <c r="B183" s="52">
        <v>113</v>
      </c>
      <c r="C183" s="52" t="s">
        <v>1185</v>
      </c>
      <c r="D183" s="52" t="s">
        <v>1186</v>
      </c>
      <c r="E183" s="49" t="s">
        <v>937</v>
      </c>
      <c r="F183" s="49" t="s">
        <v>766</v>
      </c>
      <c r="G183" s="49" t="s">
        <v>939</v>
      </c>
    </row>
    <row r="184" spans="1:7" x14ac:dyDescent="0.35">
      <c r="A184" s="52" t="s">
        <v>161</v>
      </c>
      <c r="B184" s="52">
        <v>113</v>
      </c>
      <c r="C184" s="52" t="s">
        <v>1136</v>
      </c>
      <c r="D184" s="52" t="s">
        <v>1137</v>
      </c>
      <c r="E184" s="49" t="s">
        <v>937</v>
      </c>
      <c r="F184" s="49" t="s">
        <v>749</v>
      </c>
      <c r="G184" s="49" t="s">
        <v>330</v>
      </c>
    </row>
    <row r="185" spans="1:7" x14ac:dyDescent="0.35">
      <c r="A185" s="52" t="s">
        <v>969</v>
      </c>
      <c r="B185" s="52">
        <v>113</v>
      </c>
      <c r="C185" s="52" t="s">
        <v>1199</v>
      </c>
      <c r="D185" s="52" t="s">
        <v>1137</v>
      </c>
      <c r="E185" s="54" t="s">
        <v>936</v>
      </c>
      <c r="F185" s="49" t="s">
        <v>972</v>
      </c>
      <c r="G185" s="49" t="s">
        <v>330</v>
      </c>
    </row>
    <row r="186" spans="1:7" x14ac:dyDescent="0.35">
      <c r="A186" s="52" t="s">
        <v>162</v>
      </c>
      <c r="B186" s="52">
        <v>113</v>
      </c>
      <c r="C186" s="52" t="s">
        <v>1136</v>
      </c>
      <c r="D186" s="52" t="s">
        <v>1138</v>
      </c>
      <c r="E186" s="49" t="s">
        <v>937</v>
      </c>
      <c r="F186" s="49" t="s">
        <v>749</v>
      </c>
      <c r="G186" s="49" t="s">
        <v>330</v>
      </c>
    </row>
    <row r="187" spans="1:7" x14ac:dyDescent="0.35">
      <c r="A187" s="52" t="s">
        <v>970</v>
      </c>
      <c r="B187" s="52">
        <v>113</v>
      </c>
      <c r="C187" s="52" t="s">
        <v>1199</v>
      </c>
      <c r="D187" s="52" t="s">
        <v>1138</v>
      </c>
      <c r="E187" s="54" t="s">
        <v>936</v>
      </c>
      <c r="F187" s="49" t="s">
        <v>972</v>
      </c>
      <c r="G187" s="49" t="s">
        <v>330</v>
      </c>
    </row>
    <row r="188" spans="1:7" x14ac:dyDescent="0.35">
      <c r="A188" s="52" t="s">
        <v>163</v>
      </c>
      <c r="B188" s="52">
        <v>113</v>
      </c>
      <c r="C188" s="52" t="s">
        <v>1136</v>
      </c>
      <c r="D188" s="52" t="s">
        <v>1139</v>
      </c>
      <c r="E188" s="49" t="s">
        <v>937</v>
      </c>
      <c r="F188" s="49" t="s">
        <v>749</v>
      </c>
      <c r="G188" s="49" t="s">
        <v>330</v>
      </c>
    </row>
    <row r="189" spans="1:7" x14ac:dyDescent="0.35">
      <c r="A189" s="52" t="s">
        <v>971</v>
      </c>
      <c r="B189" s="52">
        <v>113</v>
      </c>
      <c r="C189" s="52" t="s">
        <v>1199</v>
      </c>
      <c r="D189" s="52" t="s">
        <v>1139</v>
      </c>
      <c r="E189" s="54" t="s">
        <v>936</v>
      </c>
      <c r="F189" s="49" t="s">
        <v>972</v>
      </c>
      <c r="G189" s="49" t="s">
        <v>330</v>
      </c>
    </row>
    <row r="190" spans="1:7" x14ac:dyDescent="0.35">
      <c r="A190" s="52" t="s">
        <v>151</v>
      </c>
      <c r="B190" s="52">
        <v>113</v>
      </c>
      <c r="C190" s="52" t="s">
        <v>1142</v>
      </c>
      <c r="D190" s="52" t="s">
        <v>1143</v>
      </c>
      <c r="E190" s="49" t="s">
        <v>937</v>
      </c>
      <c r="F190" s="49" t="s">
        <v>853</v>
      </c>
      <c r="G190" s="49" t="s">
        <v>938</v>
      </c>
    </row>
    <row r="191" spans="1:7" x14ac:dyDescent="0.35">
      <c r="A191" s="52" t="s">
        <v>154</v>
      </c>
      <c r="B191" s="52">
        <v>113</v>
      </c>
      <c r="C191" s="52" t="s">
        <v>1148</v>
      </c>
      <c r="D191" s="52" t="s">
        <v>1143</v>
      </c>
      <c r="E191" s="49" t="s">
        <v>937</v>
      </c>
      <c r="F191" s="49" t="s">
        <v>765</v>
      </c>
      <c r="G191" s="49" t="s">
        <v>330</v>
      </c>
    </row>
    <row r="192" spans="1:7" x14ac:dyDescent="0.35">
      <c r="A192" s="52" t="s">
        <v>152</v>
      </c>
      <c r="B192" s="52">
        <v>113</v>
      </c>
      <c r="C192" s="52" t="s">
        <v>1142</v>
      </c>
      <c r="D192" s="52" t="s">
        <v>1144</v>
      </c>
      <c r="E192" s="49" t="s">
        <v>937</v>
      </c>
      <c r="F192" s="49" t="s">
        <v>853</v>
      </c>
      <c r="G192" s="49" t="s">
        <v>938</v>
      </c>
    </row>
    <row r="193" spans="1:7" x14ac:dyDescent="0.35">
      <c r="A193" s="52" t="s">
        <v>155</v>
      </c>
      <c r="B193" s="52">
        <v>113</v>
      </c>
      <c r="C193" s="52" t="s">
        <v>1148</v>
      </c>
      <c r="D193" s="52" t="s">
        <v>1144</v>
      </c>
      <c r="E193" s="49" t="s">
        <v>937</v>
      </c>
      <c r="F193" s="49" t="s">
        <v>765</v>
      </c>
      <c r="G193" s="49" t="s">
        <v>330</v>
      </c>
    </row>
    <row r="194" spans="1:7" x14ac:dyDescent="0.35">
      <c r="A194" s="52" t="s">
        <v>153</v>
      </c>
      <c r="B194" s="52">
        <v>113</v>
      </c>
      <c r="C194" s="52" t="s">
        <v>1142</v>
      </c>
      <c r="D194" s="52" t="s">
        <v>1145</v>
      </c>
      <c r="E194" s="49" t="s">
        <v>937</v>
      </c>
      <c r="F194" s="49" t="s">
        <v>853</v>
      </c>
      <c r="G194" s="49" t="s">
        <v>938</v>
      </c>
    </row>
    <row r="195" spans="1:7" x14ac:dyDescent="0.35">
      <c r="A195" s="52" t="s">
        <v>156</v>
      </c>
      <c r="B195" s="52">
        <v>113</v>
      </c>
      <c r="C195" s="52" t="s">
        <v>1148</v>
      </c>
      <c r="D195" s="52" t="s">
        <v>1145</v>
      </c>
      <c r="E195" s="49" t="s">
        <v>937</v>
      </c>
      <c r="F195" s="49" t="s">
        <v>765</v>
      </c>
      <c r="G195" s="49" t="s">
        <v>330</v>
      </c>
    </row>
    <row r="196" spans="1:7" x14ac:dyDescent="0.35">
      <c r="A196" s="52" t="s">
        <v>157</v>
      </c>
      <c r="B196" s="52">
        <v>113</v>
      </c>
      <c r="C196" s="52" t="s">
        <v>1142</v>
      </c>
      <c r="D196" s="52" t="s">
        <v>1146</v>
      </c>
      <c r="E196" s="49" t="s">
        <v>937</v>
      </c>
      <c r="F196" s="49" t="s">
        <v>853</v>
      </c>
      <c r="G196" s="49" t="s">
        <v>938</v>
      </c>
    </row>
    <row r="197" spans="1:7" x14ac:dyDescent="0.35">
      <c r="A197" s="52" t="s">
        <v>159</v>
      </c>
      <c r="B197" s="52">
        <v>113</v>
      </c>
      <c r="C197" s="52" t="s">
        <v>1148</v>
      </c>
      <c r="D197" s="52" t="s">
        <v>1146</v>
      </c>
      <c r="E197" s="49" t="s">
        <v>937</v>
      </c>
      <c r="F197" s="49" t="s">
        <v>765</v>
      </c>
      <c r="G197" s="49" t="s">
        <v>330</v>
      </c>
    </row>
    <row r="198" spans="1:7" x14ac:dyDescent="0.35">
      <c r="A198" s="52" t="s">
        <v>158</v>
      </c>
      <c r="B198" s="52">
        <v>113</v>
      </c>
      <c r="C198" s="52" t="s">
        <v>1142</v>
      </c>
      <c r="D198" s="52" t="s">
        <v>1147</v>
      </c>
      <c r="E198" s="49" t="s">
        <v>937</v>
      </c>
      <c r="F198" s="49" t="s">
        <v>853</v>
      </c>
      <c r="G198" s="49" t="s">
        <v>938</v>
      </c>
    </row>
    <row r="199" spans="1:7" x14ac:dyDescent="0.35">
      <c r="A199" s="52" t="s">
        <v>160</v>
      </c>
      <c r="B199" s="52">
        <v>113</v>
      </c>
      <c r="C199" s="52" t="s">
        <v>1148</v>
      </c>
      <c r="D199" s="52" t="s">
        <v>1147</v>
      </c>
      <c r="E199" s="49" t="s">
        <v>937</v>
      </c>
      <c r="F199" s="49" t="s">
        <v>765</v>
      </c>
      <c r="G199" s="49" t="s">
        <v>330</v>
      </c>
    </row>
    <row r="200" spans="1:7" x14ac:dyDescent="0.35">
      <c r="A200" s="52" t="s">
        <v>164</v>
      </c>
      <c r="B200" s="52">
        <v>113</v>
      </c>
      <c r="C200" s="52" t="s">
        <v>1136</v>
      </c>
      <c r="D200" s="52" t="s">
        <v>1140</v>
      </c>
      <c r="E200" s="49" t="s">
        <v>937</v>
      </c>
      <c r="F200" s="49" t="s">
        <v>749</v>
      </c>
      <c r="G200" s="49" t="s">
        <v>330</v>
      </c>
    </row>
    <row r="201" spans="1:7" x14ac:dyDescent="0.35">
      <c r="A201" s="52" t="s">
        <v>973</v>
      </c>
      <c r="B201" s="52">
        <v>113</v>
      </c>
      <c r="C201" s="52" t="s">
        <v>1199</v>
      </c>
      <c r="D201" s="52" t="s">
        <v>1140</v>
      </c>
      <c r="E201" s="54" t="s">
        <v>936</v>
      </c>
      <c r="F201" s="52" t="s">
        <v>972</v>
      </c>
      <c r="G201" s="49" t="s">
        <v>330</v>
      </c>
    </row>
    <row r="202" spans="1:7" x14ac:dyDescent="0.35">
      <c r="A202" s="52" t="s">
        <v>165</v>
      </c>
      <c r="B202" s="52">
        <v>113</v>
      </c>
      <c r="C202" s="52" t="s">
        <v>1136</v>
      </c>
      <c r="D202" s="52" t="s">
        <v>1141</v>
      </c>
      <c r="E202" s="49" t="s">
        <v>937</v>
      </c>
      <c r="F202" s="49" t="s">
        <v>749</v>
      </c>
      <c r="G202" s="49" t="s">
        <v>330</v>
      </c>
    </row>
    <row r="203" spans="1:7" x14ac:dyDescent="0.35">
      <c r="A203" s="52" t="s">
        <v>974</v>
      </c>
      <c r="B203" s="52">
        <v>113</v>
      </c>
      <c r="C203" s="52" t="s">
        <v>1199</v>
      </c>
      <c r="D203" s="52" t="s">
        <v>1141</v>
      </c>
      <c r="E203" s="54" t="s">
        <v>936</v>
      </c>
      <c r="F203" s="52" t="s">
        <v>972</v>
      </c>
      <c r="G203" s="49" t="s">
        <v>330</v>
      </c>
    </row>
    <row r="204" spans="1:7" x14ac:dyDescent="0.35">
      <c r="A204" s="52" t="s">
        <v>211</v>
      </c>
      <c r="B204" s="52">
        <v>113</v>
      </c>
      <c r="C204" s="52" t="s">
        <v>1166</v>
      </c>
      <c r="D204" s="52" t="s">
        <v>1167</v>
      </c>
      <c r="E204" s="49" t="s">
        <v>937</v>
      </c>
      <c r="F204" s="49" t="s">
        <v>932</v>
      </c>
      <c r="G204" s="49" t="s">
        <v>932</v>
      </c>
    </row>
    <row r="205" spans="1:7" x14ac:dyDescent="0.35">
      <c r="A205" s="52" t="s">
        <v>254</v>
      </c>
      <c r="B205" s="52">
        <v>113</v>
      </c>
      <c r="C205" s="52" t="s">
        <v>1197</v>
      </c>
      <c r="D205" s="52" t="s">
        <v>1167</v>
      </c>
      <c r="E205" s="54" t="s">
        <v>937</v>
      </c>
      <c r="F205" s="49" t="s">
        <v>943</v>
      </c>
      <c r="G205" s="49" t="s">
        <v>938</v>
      </c>
    </row>
    <row r="206" spans="1:7" x14ac:dyDescent="0.35">
      <c r="A206" s="52" t="s">
        <v>256</v>
      </c>
      <c r="B206" s="52">
        <v>113</v>
      </c>
      <c r="C206" s="52" t="s">
        <v>1198</v>
      </c>
      <c r="D206" s="52" t="s">
        <v>1167</v>
      </c>
      <c r="E206" s="54" t="s">
        <v>937</v>
      </c>
      <c r="F206" s="49" t="s">
        <v>773</v>
      </c>
      <c r="G206" s="49" t="s">
        <v>330</v>
      </c>
    </row>
    <row r="207" spans="1:7" x14ac:dyDescent="0.35">
      <c r="A207" s="52" t="s">
        <v>212</v>
      </c>
      <c r="B207" s="52">
        <v>113</v>
      </c>
      <c r="C207" s="52" t="s">
        <v>1166</v>
      </c>
      <c r="D207" s="52" t="s">
        <v>1168</v>
      </c>
      <c r="E207" s="49" t="s">
        <v>937</v>
      </c>
      <c r="F207" s="49" t="s">
        <v>932</v>
      </c>
      <c r="G207" s="49" t="s">
        <v>932</v>
      </c>
    </row>
    <row r="208" spans="1:7" x14ac:dyDescent="0.35">
      <c r="A208" s="52" t="s">
        <v>255</v>
      </c>
      <c r="B208" s="52">
        <v>113</v>
      </c>
      <c r="C208" s="52" t="s">
        <v>1197</v>
      </c>
      <c r="D208" s="52" t="s">
        <v>1168</v>
      </c>
      <c r="E208" s="54" t="s">
        <v>937</v>
      </c>
      <c r="F208" s="49" t="s">
        <v>878</v>
      </c>
      <c r="G208" s="49" t="s">
        <v>938</v>
      </c>
    </row>
    <row r="209" spans="1:7" x14ac:dyDescent="0.35">
      <c r="A209" s="52" t="s">
        <v>257</v>
      </c>
      <c r="B209" s="52">
        <v>113</v>
      </c>
      <c r="C209" s="52" t="s">
        <v>1198</v>
      </c>
      <c r="D209" s="52" t="s">
        <v>1168</v>
      </c>
      <c r="E209" s="54" t="s">
        <v>937</v>
      </c>
      <c r="F209" s="49" t="s">
        <v>773</v>
      </c>
      <c r="G209" s="49" t="s">
        <v>330</v>
      </c>
    </row>
    <row r="210" spans="1:7" x14ac:dyDescent="0.35">
      <c r="A210" s="52" t="s">
        <v>210</v>
      </c>
      <c r="B210" s="52">
        <v>113</v>
      </c>
      <c r="C210" s="52" t="s">
        <v>1166</v>
      </c>
      <c r="D210" s="52" t="s">
        <v>1169</v>
      </c>
      <c r="E210" s="49" t="s">
        <v>937</v>
      </c>
      <c r="F210" s="49" t="s">
        <v>932</v>
      </c>
      <c r="G210" s="49" t="s">
        <v>932</v>
      </c>
    </row>
    <row r="211" spans="1:7" x14ac:dyDescent="0.35">
      <c r="A211" s="52" t="s">
        <v>944</v>
      </c>
      <c r="B211" s="52">
        <v>113</v>
      </c>
      <c r="C211" s="52" t="s">
        <v>1166</v>
      </c>
      <c r="D211" s="52" t="s">
        <v>1170</v>
      </c>
      <c r="E211" s="49" t="s">
        <v>937</v>
      </c>
      <c r="F211" s="49" t="s">
        <v>932</v>
      </c>
      <c r="G211" s="49" t="s">
        <v>932</v>
      </c>
    </row>
    <row r="212" spans="1:7" x14ac:dyDescent="0.35">
      <c r="A212" s="52" t="s">
        <v>213</v>
      </c>
      <c r="B212" s="52">
        <v>113</v>
      </c>
      <c r="C212" s="52" t="s">
        <v>1166</v>
      </c>
      <c r="D212" s="52" t="s">
        <v>1171</v>
      </c>
      <c r="E212" s="49" t="s">
        <v>937</v>
      </c>
      <c r="F212" s="49" t="s">
        <v>932</v>
      </c>
      <c r="G212" s="49" t="s">
        <v>932</v>
      </c>
    </row>
    <row r="213" spans="1:7" x14ac:dyDescent="0.35">
      <c r="A213" s="52" t="s">
        <v>214</v>
      </c>
      <c r="B213" s="52">
        <v>113</v>
      </c>
      <c r="C213" s="52" t="s">
        <v>1166</v>
      </c>
      <c r="D213" s="52" t="s">
        <v>1172</v>
      </c>
      <c r="E213" s="49" t="s">
        <v>937</v>
      </c>
      <c r="F213" s="49" t="s">
        <v>932</v>
      </c>
      <c r="G213" s="49" t="s">
        <v>932</v>
      </c>
    </row>
    <row r="214" spans="1:7" x14ac:dyDescent="0.35">
      <c r="A214" s="52" t="s">
        <v>242</v>
      </c>
      <c r="B214" s="52">
        <v>113</v>
      </c>
      <c r="C214" s="52" t="s">
        <v>1187</v>
      </c>
      <c r="D214" s="52" t="s">
        <v>1188</v>
      </c>
      <c r="E214" s="54" t="s">
        <v>937</v>
      </c>
      <c r="F214" s="49" t="s">
        <v>876</v>
      </c>
      <c r="G214" s="49" t="s">
        <v>938</v>
      </c>
    </row>
    <row r="215" spans="1:7" x14ac:dyDescent="0.35">
      <c r="A215" s="52" t="s">
        <v>243</v>
      </c>
      <c r="B215" s="52">
        <v>113</v>
      </c>
      <c r="C215" s="52" t="s">
        <v>1196</v>
      </c>
      <c r="D215" s="52" t="s">
        <v>1188</v>
      </c>
      <c r="E215" s="54" t="s">
        <v>937</v>
      </c>
      <c r="F215" s="49" t="s">
        <v>773</v>
      </c>
      <c r="G215" s="49" t="s">
        <v>330</v>
      </c>
    </row>
    <row r="216" spans="1:7" x14ac:dyDescent="0.35">
      <c r="A216" s="52" t="s">
        <v>245</v>
      </c>
      <c r="B216" s="52">
        <v>113</v>
      </c>
      <c r="C216" s="52" t="s">
        <v>1187</v>
      </c>
      <c r="D216" s="52" t="s">
        <v>1189</v>
      </c>
      <c r="E216" s="54" t="s">
        <v>937</v>
      </c>
      <c r="F216" s="49" t="s">
        <v>877</v>
      </c>
      <c r="G216" s="49" t="s">
        <v>938</v>
      </c>
    </row>
    <row r="217" spans="1:7" x14ac:dyDescent="0.35">
      <c r="A217" s="52" t="s">
        <v>244</v>
      </c>
      <c r="B217" s="52">
        <v>113</v>
      </c>
      <c r="C217" s="52" t="s">
        <v>1196</v>
      </c>
      <c r="D217" s="52" t="s">
        <v>1189</v>
      </c>
      <c r="E217" s="54" t="s">
        <v>937</v>
      </c>
      <c r="F217" s="49" t="s">
        <v>773</v>
      </c>
      <c r="G217" s="49" t="s">
        <v>330</v>
      </c>
    </row>
    <row r="218" spans="1:7" x14ac:dyDescent="0.35">
      <c r="A218" s="52" t="s">
        <v>215</v>
      </c>
      <c r="B218" s="52">
        <v>113</v>
      </c>
      <c r="C218" s="52" t="s">
        <v>1166</v>
      </c>
      <c r="D218" s="52" t="s">
        <v>1173</v>
      </c>
      <c r="E218" s="49" t="s">
        <v>937</v>
      </c>
      <c r="F218" s="49" t="s">
        <v>932</v>
      </c>
      <c r="G218" s="49" t="s">
        <v>932</v>
      </c>
    </row>
    <row r="219" spans="1:7" x14ac:dyDescent="0.35">
      <c r="A219" s="52" t="s">
        <v>216</v>
      </c>
      <c r="B219" s="52">
        <v>113</v>
      </c>
      <c r="C219" s="52" t="s">
        <v>1166</v>
      </c>
      <c r="D219" s="52" t="s">
        <v>1174</v>
      </c>
      <c r="E219" s="49" t="s">
        <v>937</v>
      </c>
      <c r="F219" s="49" t="s">
        <v>932</v>
      </c>
      <c r="G219" s="49" t="s">
        <v>932</v>
      </c>
    </row>
    <row r="220" spans="1:7" x14ac:dyDescent="0.35">
      <c r="A220" s="52" t="s">
        <v>247</v>
      </c>
      <c r="B220" s="52">
        <v>113</v>
      </c>
      <c r="C220" s="52" t="s">
        <v>1187</v>
      </c>
      <c r="D220" s="52" t="s">
        <v>1190</v>
      </c>
      <c r="E220" s="54" t="s">
        <v>937</v>
      </c>
      <c r="F220" s="49" t="s">
        <v>876</v>
      </c>
      <c r="G220" s="49" t="s">
        <v>938</v>
      </c>
    </row>
    <row r="221" spans="1:7" x14ac:dyDescent="0.35">
      <c r="A221" s="52" t="s">
        <v>246</v>
      </c>
      <c r="B221" s="52">
        <v>113</v>
      </c>
      <c r="C221" s="52" t="s">
        <v>1196</v>
      </c>
      <c r="D221" s="52" t="s">
        <v>1190</v>
      </c>
      <c r="E221" s="54" t="s">
        <v>937</v>
      </c>
      <c r="F221" s="49" t="s">
        <v>773</v>
      </c>
      <c r="G221" s="49" t="s">
        <v>330</v>
      </c>
    </row>
    <row r="222" spans="1:7" x14ac:dyDescent="0.35">
      <c r="A222" s="52" t="s">
        <v>248</v>
      </c>
      <c r="B222" s="52">
        <v>113</v>
      </c>
      <c r="C222" s="52" t="s">
        <v>1187</v>
      </c>
      <c r="D222" s="52" t="s">
        <v>1191</v>
      </c>
      <c r="E222" s="54" t="s">
        <v>937</v>
      </c>
      <c r="F222" s="49" t="s">
        <v>877</v>
      </c>
      <c r="G222" s="49" t="s">
        <v>938</v>
      </c>
    </row>
    <row r="223" spans="1:7" x14ac:dyDescent="0.35">
      <c r="A223" s="52" t="s">
        <v>249</v>
      </c>
      <c r="B223" s="52">
        <v>113</v>
      </c>
      <c r="C223" s="52" t="s">
        <v>1196</v>
      </c>
      <c r="D223" s="52" t="s">
        <v>1191</v>
      </c>
      <c r="E223" s="54" t="s">
        <v>937</v>
      </c>
      <c r="F223" s="49" t="s">
        <v>773</v>
      </c>
      <c r="G223" s="49" t="s">
        <v>330</v>
      </c>
    </row>
    <row r="224" spans="1:7" x14ac:dyDescent="0.35">
      <c r="A224" s="52" t="s">
        <v>149</v>
      </c>
      <c r="B224" s="52">
        <v>113</v>
      </c>
      <c r="C224" s="52" t="s">
        <v>1133</v>
      </c>
      <c r="D224" s="52" t="s">
        <v>1134</v>
      </c>
      <c r="E224" s="49" t="s">
        <v>937</v>
      </c>
      <c r="F224" s="49" t="s">
        <v>754</v>
      </c>
      <c r="G224" s="49" t="s">
        <v>938</v>
      </c>
    </row>
    <row r="225" spans="1:7" x14ac:dyDescent="0.35">
      <c r="A225" s="52" t="s">
        <v>150</v>
      </c>
      <c r="B225" s="52">
        <v>113</v>
      </c>
      <c r="C225" s="52" t="s">
        <v>1135</v>
      </c>
      <c r="D225" s="52" t="s">
        <v>1134</v>
      </c>
      <c r="E225" s="49" t="s">
        <v>937</v>
      </c>
      <c r="F225" s="49" t="s">
        <v>765</v>
      </c>
      <c r="G225" s="49" t="s">
        <v>330</v>
      </c>
    </row>
    <row r="226" spans="1:7" x14ac:dyDescent="0.35">
      <c r="A226" s="52" t="s">
        <v>167</v>
      </c>
      <c r="B226" s="52">
        <v>113</v>
      </c>
      <c r="C226" s="52" t="s">
        <v>1149</v>
      </c>
      <c r="D226" s="52" t="s">
        <v>1154</v>
      </c>
      <c r="E226" s="49" t="s">
        <v>937</v>
      </c>
      <c r="F226" s="49" t="s">
        <v>932</v>
      </c>
      <c r="G226" s="49" t="s">
        <v>932</v>
      </c>
    </row>
    <row r="227" spans="1:7" x14ac:dyDescent="0.35">
      <c r="A227" s="52" t="s">
        <v>166</v>
      </c>
      <c r="B227" s="52">
        <v>113</v>
      </c>
      <c r="C227" s="52" t="s">
        <v>1149</v>
      </c>
      <c r="D227" s="52" t="s">
        <v>1155</v>
      </c>
      <c r="E227" s="49" t="s">
        <v>937</v>
      </c>
      <c r="F227" s="49" t="s">
        <v>932</v>
      </c>
      <c r="G227" s="49" t="s">
        <v>932</v>
      </c>
    </row>
    <row r="228" spans="1:7" x14ac:dyDescent="0.35">
      <c r="A228" s="52" t="s">
        <v>217</v>
      </c>
      <c r="B228" s="52">
        <v>113</v>
      </c>
      <c r="C228" s="52" t="s">
        <v>1166</v>
      </c>
      <c r="D228" s="52" t="s">
        <v>1175</v>
      </c>
      <c r="E228" s="49" t="s">
        <v>937</v>
      </c>
      <c r="F228" s="49" t="s">
        <v>932</v>
      </c>
      <c r="G228" s="49" t="s">
        <v>932</v>
      </c>
    </row>
    <row r="229" spans="1:7" x14ac:dyDescent="0.35">
      <c r="A229" s="52" t="s">
        <v>218</v>
      </c>
      <c r="B229" s="52">
        <v>113</v>
      </c>
      <c r="C229" s="52" t="s">
        <v>1166</v>
      </c>
      <c r="D229" s="52" t="s">
        <v>1176</v>
      </c>
      <c r="E229" s="49" t="s">
        <v>937</v>
      </c>
      <c r="F229" s="49" t="s">
        <v>932</v>
      </c>
      <c r="G229" s="49" t="s">
        <v>932</v>
      </c>
    </row>
    <row r="230" spans="1:7" x14ac:dyDescent="0.35">
      <c r="A230" s="52" t="s">
        <v>250</v>
      </c>
      <c r="B230" s="52">
        <v>113</v>
      </c>
      <c r="C230" s="52" t="s">
        <v>1187</v>
      </c>
      <c r="D230" s="52" t="s">
        <v>1192</v>
      </c>
      <c r="E230" s="54" t="s">
        <v>937</v>
      </c>
      <c r="F230" s="49" t="s">
        <v>876</v>
      </c>
      <c r="G230" s="49" t="s">
        <v>938</v>
      </c>
    </row>
    <row r="231" spans="1:7" x14ac:dyDescent="0.35">
      <c r="A231" s="52" t="s">
        <v>251</v>
      </c>
      <c r="B231" s="52">
        <v>113</v>
      </c>
      <c r="C231" s="52" t="s">
        <v>1196</v>
      </c>
      <c r="D231" s="52" t="s">
        <v>1192</v>
      </c>
      <c r="E231" s="54" t="s">
        <v>937</v>
      </c>
      <c r="F231" s="49" t="s">
        <v>773</v>
      </c>
      <c r="G231" s="49" t="s">
        <v>330</v>
      </c>
    </row>
    <row r="232" spans="1:7" x14ac:dyDescent="0.35">
      <c r="A232" s="52" t="s">
        <v>252</v>
      </c>
      <c r="B232" s="52">
        <v>113</v>
      </c>
      <c r="C232" s="52" t="s">
        <v>1187</v>
      </c>
      <c r="D232" s="52" t="s">
        <v>1193</v>
      </c>
      <c r="E232" s="54" t="s">
        <v>937</v>
      </c>
      <c r="F232" s="49" t="s">
        <v>877</v>
      </c>
      <c r="G232" s="49" t="s">
        <v>938</v>
      </c>
    </row>
    <row r="233" spans="1:7" x14ac:dyDescent="0.35">
      <c r="A233" s="52" t="s">
        <v>253</v>
      </c>
      <c r="B233" s="52">
        <v>113</v>
      </c>
      <c r="C233" s="52" t="s">
        <v>1196</v>
      </c>
      <c r="D233" s="52" t="s">
        <v>1193</v>
      </c>
      <c r="E233" s="54" t="s">
        <v>937</v>
      </c>
      <c r="F233" s="49" t="s">
        <v>773</v>
      </c>
      <c r="G233" s="49" t="s">
        <v>330</v>
      </c>
    </row>
    <row r="234" spans="1:7" x14ac:dyDescent="0.35">
      <c r="A234" s="52" t="s">
        <v>219</v>
      </c>
      <c r="B234" s="52">
        <v>113</v>
      </c>
      <c r="C234" s="52" t="s">
        <v>1166</v>
      </c>
      <c r="D234" s="52" t="s">
        <v>1177</v>
      </c>
      <c r="E234" s="49" t="s">
        <v>937</v>
      </c>
      <c r="F234" s="49" t="s">
        <v>932</v>
      </c>
      <c r="G234" s="49" t="s">
        <v>932</v>
      </c>
    </row>
    <row r="235" spans="1:7" x14ac:dyDescent="0.35">
      <c r="A235" s="52" t="s">
        <v>220</v>
      </c>
      <c r="B235" s="52">
        <v>113</v>
      </c>
      <c r="C235" s="52" t="s">
        <v>1166</v>
      </c>
      <c r="D235" s="52" t="s">
        <v>1178</v>
      </c>
      <c r="E235" s="49" t="s">
        <v>937</v>
      </c>
      <c r="F235" s="49" t="s">
        <v>932</v>
      </c>
      <c r="G235" s="49" t="s">
        <v>932</v>
      </c>
    </row>
    <row r="236" spans="1:7" x14ac:dyDescent="0.35">
      <c r="A236" s="52" t="s">
        <v>793</v>
      </c>
      <c r="B236" s="52">
        <v>113</v>
      </c>
      <c r="C236" s="52" t="s">
        <v>1187</v>
      </c>
      <c r="D236" s="52" t="s">
        <v>1194</v>
      </c>
      <c r="E236" s="54" t="s">
        <v>937</v>
      </c>
      <c r="F236" s="49" t="s">
        <v>876</v>
      </c>
      <c r="G236" s="49" t="s">
        <v>938</v>
      </c>
    </row>
    <row r="237" spans="1:7" x14ac:dyDescent="0.35">
      <c r="A237" s="52" t="s">
        <v>795</v>
      </c>
      <c r="B237" s="52">
        <v>113</v>
      </c>
      <c r="C237" s="52" t="s">
        <v>1196</v>
      </c>
      <c r="D237" s="52" t="s">
        <v>1194</v>
      </c>
      <c r="E237" s="54" t="s">
        <v>937</v>
      </c>
      <c r="F237" s="49" t="s">
        <v>773</v>
      </c>
      <c r="G237" s="49" t="s">
        <v>330</v>
      </c>
    </row>
    <row r="238" spans="1:7" x14ac:dyDescent="0.35">
      <c r="A238" s="52" t="s">
        <v>957</v>
      </c>
      <c r="B238" s="52">
        <v>113</v>
      </c>
      <c r="C238" s="52" t="s">
        <v>1187</v>
      </c>
      <c r="D238" s="52" t="s">
        <v>1195</v>
      </c>
      <c r="E238" s="54" t="s">
        <v>937</v>
      </c>
      <c r="F238" s="49" t="s">
        <v>877</v>
      </c>
      <c r="G238" s="49" t="s">
        <v>938</v>
      </c>
    </row>
    <row r="239" spans="1:7" x14ac:dyDescent="0.35">
      <c r="A239" s="52" t="s">
        <v>958</v>
      </c>
      <c r="B239" s="52">
        <v>113</v>
      </c>
      <c r="C239" s="52" t="s">
        <v>1196</v>
      </c>
      <c r="D239" s="52" t="s">
        <v>1195</v>
      </c>
      <c r="E239" s="54" t="s">
        <v>937</v>
      </c>
      <c r="F239" s="49" t="s">
        <v>773</v>
      </c>
      <c r="G239" s="49" t="s">
        <v>330</v>
      </c>
    </row>
    <row r="240" spans="1:7" x14ac:dyDescent="0.35">
      <c r="A240" s="52" t="s">
        <v>168</v>
      </c>
      <c r="B240" s="52">
        <v>113</v>
      </c>
      <c r="C240" s="52" t="s">
        <v>1149</v>
      </c>
      <c r="D240" s="52" t="s">
        <v>1156</v>
      </c>
      <c r="E240" s="49" t="s">
        <v>937</v>
      </c>
      <c r="F240" s="49" t="s">
        <v>932</v>
      </c>
      <c r="G240" s="49" t="s">
        <v>932</v>
      </c>
    </row>
    <row r="241" spans="1:7" x14ac:dyDescent="0.35">
      <c r="A241" s="52" t="s">
        <v>117</v>
      </c>
      <c r="B241" s="52">
        <v>113</v>
      </c>
      <c r="C241" s="52" t="s">
        <v>1092</v>
      </c>
      <c r="D241" s="52" t="s">
        <v>1093</v>
      </c>
      <c r="E241" s="49" t="s">
        <v>937</v>
      </c>
      <c r="F241" s="49" t="s">
        <v>756</v>
      </c>
      <c r="G241" s="49" t="s">
        <v>343</v>
      </c>
    </row>
    <row r="242" spans="1:7" x14ac:dyDescent="0.35">
      <c r="A242" s="52" t="s">
        <v>1003</v>
      </c>
      <c r="B242" s="52">
        <v>113</v>
      </c>
      <c r="C242" s="52" t="s">
        <v>1149</v>
      </c>
      <c r="D242" s="52" t="s">
        <v>1157</v>
      </c>
      <c r="E242" s="49" t="s">
        <v>937</v>
      </c>
      <c r="F242" s="49" t="s">
        <v>932</v>
      </c>
      <c r="G242" s="49" t="s">
        <v>932</v>
      </c>
    </row>
    <row r="243" spans="1:7" x14ac:dyDescent="0.35">
      <c r="A243" s="52" t="s">
        <v>1004</v>
      </c>
      <c r="B243" s="52">
        <v>113</v>
      </c>
      <c r="C243" s="52" t="s">
        <v>1149</v>
      </c>
      <c r="D243" s="52" t="s">
        <v>1158</v>
      </c>
      <c r="E243" s="49" t="s">
        <v>937</v>
      </c>
      <c r="F243" s="49" t="s">
        <v>932</v>
      </c>
      <c r="G243" s="49" t="s">
        <v>932</v>
      </c>
    </row>
    <row r="244" spans="1:7" x14ac:dyDescent="0.35">
      <c r="A244" s="52" t="s">
        <v>1005</v>
      </c>
      <c r="B244" s="52">
        <v>113</v>
      </c>
      <c r="C244" s="52" t="s">
        <v>1149</v>
      </c>
      <c r="D244" s="52" t="s">
        <v>1159</v>
      </c>
      <c r="E244" s="49" t="s">
        <v>937</v>
      </c>
      <c r="F244" s="49" t="s">
        <v>932</v>
      </c>
      <c r="G244" s="49" t="s">
        <v>932</v>
      </c>
    </row>
  </sheetData>
  <autoFilter ref="A1:G244" xr:uid="{00000000-0009-0000-0000-00000C000000}"/>
  <sortState xmlns:xlrd2="http://schemas.microsoft.com/office/spreadsheetml/2017/richdata2" ref="A2:G244">
    <sortCondition ref="D2:D244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4"/>
  <sheetViews>
    <sheetView workbookViewId="0">
      <selection activeCell="F18" sqref="F18"/>
    </sheetView>
  </sheetViews>
  <sheetFormatPr defaultRowHeight="14.5" x14ac:dyDescent="0.35"/>
  <cols>
    <col min="1" max="1" width="23.453125" customWidth="1"/>
    <col min="2" max="2" width="18.26953125" customWidth="1"/>
    <col min="3" max="3" width="14" customWidth="1"/>
  </cols>
  <sheetData>
    <row r="1" spans="1:3" x14ac:dyDescent="0.35">
      <c r="A1" s="60" t="s">
        <v>1066</v>
      </c>
      <c r="B1" s="60" t="s">
        <v>1066</v>
      </c>
      <c r="C1" s="63" t="s">
        <v>1066</v>
      </c>
    </row>
    <row r="2" spans="1:3" x14ac:dyDescent="0.35">
      <c r="A2" s="53" t="s">
        <v>1069</v>
      </c>
      <c r="B2" s="64" t="s">
        <v>1043</v>
      </c>
      <c r="C2" s="53" t="s">
        <v>1047</v>
      </c>
    </row>
    <row r="3" spans="1:3" x14ac:dyDescent="0.35">
      <c r="A3" s="54" t="s">
        <v>1070</v>
      </c>
      <c r="B3" s="54" t="s">
        <v>1044</v>
      </c>
      <c r="C3" s="54" t="s">
        <v>1048</v>
      </c>
    </row>
    <row r="4" spans="1:3" x14ac:dyDescent="0.35">
      <c r="A4" s="64" t="s">
        <v>1074</v>
      </c>
      <c r="B4" s="54" t="s">
        <v>1077</v>
      </c>
      <c r="C4" s="54" t="s">
        <v>1049</v>
      </c>
    </row>
    <row r="5" spans="1:3" x14ac:dyDescent="0.35">
      <c r="A5" s="54" t="s">
        <v>1071</v>
      </c>
      <c r="B5" s="54" t="s">
        <v>1045</v>
      </c>
      <c r="C5" s="54" t="s">
        <v>1050</v>
      </c>
    </row>
    <row r="6" spans="1:3" x14ac:dyDescent="0.35">
      <c r="A6" s="54" t="s">
        <v>1072</v>
      </c>
      <c r="B6" s="54" t="s">
        <v>1075</v>
      </c>
      <c r="C6" s="54" t="s">
        <v>1041</v>
      </c>
    </row>
    <row r="7" spans="1:3" x14ac:dyDescent="0.35">
      <c r="A7" s="64" t="s">
        <v>1073</v>
      </c>
      <c r="B7" s="54" t="s">
        <v>1047</v>
      </c>
      <c r="C7" s="54" t="s">
        <v>1042</v>
      </c>
    </row>
    <row r="8" spans="1:3" x14ac:dyDescent="0.35">
      <c r="A8" s="54" t="s">
        <v>1079</v>
      </c>
      <c r="B8" s="54" t="s">
        <v>1076</v>
      </c>
      <c r="C8" s="54" t="s">
        <v>1043</v>
      </c>
    </row>
    <row r="9" spans="1:3" x14ac:dyDescent="0.35">
      <c r="A9" s="54" t="s">
        <v>1080</v>
      </c>
      <c r="C9" s="54" t="s">
        <v>1068</v>
      </c>
    </row>
    <row r="10" spans="1:3" x14ac:dyDescent="0.35">
      <c r="A10" s="54" t="s">
        <v>1081</v>
      </c>
      <c r="C10" s="54" t="s">
        <v>1046</v>
      </c>
    </row>
    <row r="11" spans="1:3" x14ac:dyDescent="0.35">
      <c r="A11" s="54" t="s">
        <v>1083</v>
      </c>
      <c r="C11" s="54" t="s">
        <v>1052</v>
      </c>
    </row>
    <row r="12" spans="1:3" x14ac:dyDescent="0.35">
      <c r="A12" s="54" t="s">
        <v>1082</v>
      </c>
      <c r="C12" s="54" t="s">
        <v>1053</v>
      </c>
    </row>
    <row r="13" spans="1:3" x14ac:dyDescent="0.35">
      <c r="C13" s="54" t="s">
        <v>1044</v>
      </c>
    </row>
    <row r="14" spans="1:3" x14ac:dyDescent="0.35">
      <c r="C14" s="54" t="s">
        <v>1045</v>
      </c>
    </row>
  </sheetData>
  <autoFilter ref="A1:C26" xr:uid="{00000000-0009-0000-0000-00000D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56"/>
  <sheetViews>
    <sheetView zoomScale="130" zoomScaleNormal="130" workbookViewId="0">
      <selection activeCell="B429" sqref="B429"/>
    </sheetView>
  </sheetViews>
  <sheetFormatPr defaultRowHeight="14.5" x14ac:dyDescent="0.35"/>
  <cols>
    <col min="1" max="2" width="20.7265625" customWidth="1"/>
  </cols>
  <sheetData>
    <row r="1" spans="1:2" x14ac:dyDescent="0.35">
      <c r="A1" t="s">
        <v>824</v>
      </c>
      <c r="B1" t="s">
        <v>824</v>
      </c>
    </row>
    <row r="2" spans="1:2" x14ac:dyDescent="0.35">
      <c r="A2" s="42" t="s">
        <v>325</v>
      </c>
      <c r="B2" s="42" t="s">
        <v>760</v>
      </c>
    </row>
    <row r="3" spans="1:2" x14ac:dyDescent="0.35">
      <c r="A3" s="43" t="s">
        <v>326</v>
      </c>
      <c r="B3" s="43" t="s">
        <v>825</v>
      </c>
    </row>
    <row r="4" spans="1:2" x14ac:dyDescent="0.35">
      <c r="A4" s="45" t="s">
        <v>328</v>
      </c>
      <c r="B4" s="45" t="s">
        <v>805</v>
      </c>
    </row>
    <row r="5" spans="1:2" x14ac:dyDescent="0.35">
      <c r="A5" s="43" t="s">
        <v>332</v>
      </c>
      <c r="B5" s="43" t="s">
        <v>826</v>
      </c>
    </row>
    <row r="6" spans="1:2" x14ac:dyDescent="0.35">
      <c r="A6" s="43" t="s">
        <v>334</v>
      </c>
      <c r="B6" s="43" t="s">
        <v>827</v>
      </c>
    </row>
    <row r="7" spans="1:2" x14ac:dyDescent="0.35">
      <c r="A7" s="45" t="s">
        <v>337</v>
      </c>
      <c r="B7" s="45" t="s">
        <v>759</v>
      </c>
    </row>
    <row r="8" spans="1:2" x14ac:dyDescent="0.35">
      <c r="A8" s="43" t="s">
        <v>338</v>
      </c>
      <c r="B8" s="43" t="s">
        <v>828</v>
      </c>
    </row>
    <row r="9" spans="1:2" x14ac:dyDescent="0.35">
      <c r="A9" s="43" t="s">
        <v>339</v>
      </c>
      <c r="B9" s="43" t="s">
        <v>893</v>
      </c>
    </row>
    <row r="10" spans="1:2" x14ac:dyDescent="0.35">
      <c r="A10" s="43" t="s">
        <v>340</v>
      </c>
      <c r="B10" s="43" t="s">
        <v>883</v>
      </c>
    </row>
    <row r="11" spans="1:2" x14ac:dyDescent="0.35">
      <c r="A11" s="45" t="s">
        <v>341</v>
      </c>
      <c r="B11" s="45" t="s">
        <v>341</v>
      </c>
    </row>
    <row r="12" spans="1:2" ht="20" x14ac:dyDescent="0.35">
      <c r="A12" s="43" t="s">
        <v>342</v>
      </c>
      <c r="B12" s="43" t="s">
        <v>929</v>
      </c>
    </row>
    <row r="13" spans="1:2" x14ac:dyDescent="0.35">
      <c r="A13" s="45" t="s">
        <v>344</v>
      </c>
      <c r="B13" s="45" t="s">
        <v>757</v>
      </c>
    </row>
    <row r="14" spans="1:2" x14ac:dyDescent="0.35">
      <c r="A14" s="46" t="s">
        <v>346</v>
      </c>
      <c r="B14" s="46" t="s">
        <v>868</v>
      </c>
    </row>
    <row r="15" spans="1:2" x14ac:dyDescent="0.35">
      <c r="A15" s="43" t="s">
        <v>349</v>
      </c>
      <c r="B15" s="43" t="s">
        <v>869</v>
      </c>
    </row>
    <row r="16" spans="1:2" x14ac:dyDescent="0.35">
      <c r="A16" s="45" t="s">
        <v>351</v>
      </c>
      <c r="B16" s="45" t="s">
        <v>749</v>
      </c>
    </row>
    <row r="17" spans="1:2" x14ac:dyDescent="0.35">
      <c r="A17" s="43" t="s">
        <v>352</v>
      </c>
      <c r="B17" s="43" t="s">
        <v>819</v>
      </c>
    </row>
    <row r="18" spans="1:2" x14ac:dyDescent="0.35">
      <c r="A18" s="45" t="s">
        <v>354</v>
      </c>
      <c r="B18" s="45" t="s">
        <v>806</v>
      </c>
    </row>
    <row r="19" spans="1:2" ht="20" x14ac:dyDescent="0.35">
      <c r="A19" s="43" t="s">
        <v>356</v>
      </c>
      <c r="B19" s="43" t="s">
        <v>820</v>
      </c>
    </row>
    <row r="20" spans="1:2" x14ac:dyDescent="0.35">
      <c r="A20" s="43" t="s">
        <v>358</v>
      </c>
      <c r="B20" s="43" t="s">
        <v>821</v>
      </c>
    </row>
    <row r="21" spans="1:2" x14ac:dyDescent="0.35">
      <c r="A21" s="43" t="s">
        <v>359</v>
      </c>
      <c r="B21" s="43" t="s">
        <v>822</v>
      </c>
    </row>
    <row r="22" spans="1:2" x14ac:dyDescent="0.35">
      <c r="A22" s="45" t="s">
        <v>360</v>
      </c>
      <c r="B22" s="45" t="s">
        <v>750</v>
      </c>
    </row>
    <row r="23" spans="1:2" ht="20" x14ac:dyDescent="0.35">
      <c r="A23" s="43" t="s">
        <v>362</v>
      </c>
      <c r="B23" s="43" t="s">
        <v>928</v>
      </c>
    </row>
    <row r="24" spans="1:2" ht="20" x14ac:dyDescent="0.35">
      <c r="A24" s="43" t="s">
        <v>364</v>
      </c>
      <c r="B24" s="43" t="s">
        <v>777</v>
      </c>
    </row>
    <row r="25" spans="1:2" ht="20" x14ac:dyDescent="0.35">
      <c r="A25" s="43" t="s">
        <v>365</v>
      </c>
      <c r="B25" s="43" t="s">
        <v>778</v>
      </c>
    </row>
    <row r="26" spans="1:2" x14ac:dyDescent="0.35">
      <c r="A26" s="45" t="s">
        <v>366</v>
      </c>
      <c r="B26" s="45" t="s">
        <v>366</v>
      </c>
    </row>
    <row r="27" spans="1:2" ht="20" x14ac:dyDescent="0.35">
      <c r="A27" s="46" t="s">
        <v>367</v>
      </c>
      <c r="B27" s="46" t="s">
        <v>807</v>
      </c>
    </row>
    <row r="28" spans="1:2" x14ac:dyDescent="0.35">
      <c r="A28" s="45" t="s">
        <v>368</v>
      </c>
      <c r="B28" s="45" t="s">
        <v>771</v>
      </c>
    </row>
    <row r="29" spans="1:2" x14ac:dyDescent="0.35">
      <c r="A29" s="43" t="s">
        <v>370</v>
      </c>
      <c r="B29" s="43" t="s">
        <v>884</v>
      </c>
    </row>
    <row r="30" spans="1:2" x14ac:dyDescent="0.35">
      <c r="A30" s="43" t="s">
        <v>374</v>
      </c>
      <c r="B30" s="43" t="s">
        <v>885</v>
      </c>
    </row>
    <row r="31" spans="1:2" x14ac:dyDescent="0.35">
      <c r="A31" s="43" t="s">
        <v>377</v>
      </c>
      <c r="B31" s="43" t="s">
        <v>808</v>
      </c>
    </row>
    <row r="32" spans="1:2" x14ac:dyDescent="0.35">
      <c r="A32" s="43" t="s">
        <v>380</v>
      </c>
      <c r="B32" s="43" t="s">
        <v>809</v>
      </c>
    </row>
    <row r="33" spans="1:2" x14ac:dyDescent="0.35">
      <c r="A33" s="43" t="s">
        <v>382</v>
      </c>
      <c r="B33" s="43" t="s">
        <v>886</v>
      </c>
    </row>
    <row r="34" spans="1:2" x14ac:dyDescent="0.35">
      <c r="A34" s="43" t="s">
        <v>383</v>
      </c>
      <c r="B34" s="43" t="s">
        <v>810</v>
      </c>
    </row>
    <row r="35" spans="1:2" x14ac:dyDescent="0.35">
      <c r="A35" s="43" t="s">
        <v>384</v>
      </c>
      <c r="B35" s="43" t="s">
        <v>887</v>
      </c>
    </row>
    <row r="36" spans="1:2" x14ac:dyDescent="0.35">
      <c r="A36" s="43" t="s">
        <v>385</v>
      </c>
      <c r="B36" s="43" t="s">
        <v>811</v>
      </c>
    </row>
    <row r="37" spans="1:2" x14ac:dyDescent="0.35">
      <c r="A37" s="43" t="s">
        <v>386</v>
      </c>
      <c r="B37" s="43" t="s">
        <v>888</v>
      </c>
    </row>
    <row r="38" spans="1:2" x14ac:dyDescent="0.35">
      <c r="A38" s="43" t="s">
        <v>387</v>
      </c>
      <c r="B38" s="43" t="s">
        <v>812</v>
      </c>
    </row>
    <row r="39" spans="1:2" x14ac:dyDescent="0.35">
      <c r="A39" s="43" t="s">
        <v>388</v>
      </c>
      <c r="B39" s="43" t="s">
        <v>813</v>
      </c>
    </row>
    <row r="40" spans="1:2" x14ac:dyDescent="0.35">
      <c r="A40" s="43" t="s">
        <v>389</v>
      </c>
      <c r="B40" s="43" t="s">
        <v>814</v>
      </c>
    </row>
    <row r="41" spans="1:2" x14ac:dyDescent="0.35">
      <c r="A41" s="43" t="s">
        <v>390</v>
      </c>
      <c r="B41" s="43" t="s">
        <v>815</v>
      </c>
    </row>
    <row r="42" spans="1:2" x14ac:dyDescent="0.35">
      <c r="A42" s="43" t="s">
        <v>391</v>
      </c>
      <c r="B42" s="43" t="s">
        <v>816</v>
      </c>
    </row>
    <row r="43" spans="1:2" x14ac:dyDescent="0.35">
      <c r="A43" s="43" t="s">
        <v>392</v>
      </c>
      <c r="B43" s="43" t="s">
        <v>817</v>
      </c>
    </row>
    <row r="44" spans="1:2" x14ac:dyDescent="0.35">
      <c r="A44" s="43" t="s">
        <v>393</v>
      </c>
      <c r="B44" s="43" t="s">
        <v>818</v>
      </c>
    </row>
    <row r="45" spans="1:2" x14ac:dyDescent="0.35">
      <c r="A45" s="45" t="s">
        <v>394</v>
      </c>
      <c r="B45" s="45" t="s">
        <v>394</v>
      </c>
    </row>
    <row r="46" spans="1:2" x14ac:dyDescent="0.35">
      <c r="A46" s="43" t="s">
        <v>395</v>
      </c>
      <c r="B46" s="43" t="s">
        <v>395</v>
      </c>
    </row>
    <row r="47" spans="1:2" x14ac:dyDescent="0.35">
      <c r="A47" s="45" t="s">
        <v>397</v>
      </c>
      <c r="B47" s="45" t="s">
        <v>765</v>
      </c>
    </row>
    <row r="48" spans="1:2" x14ac:dyDescent="0.35">
      <c r="A48" s="45" t="s">
        <v>400</v>
      </c>
      <c r="B48" s="45" t="s">
        <v>853</v>
      </c>
    </row>
    <row r="49" spans="1:2" x14ac:dyDescent="0.35">
      <c r="A49" s="43" t="s">
        <v>401</v>
      </c>
      <c r="B49" s="43" t="s">
        <v>925</v>
      </c>
    </row>
    <row r="50" spans="1:2" x14ac:dyDescent="0.35">
      <c r="A50" s="43" t="s">
        <v>402</v>
      </c>
      <c r="B50" s="43" t="s">
        <v>926</v>
      </c>
    </row>
    <row r="51" spans="1:2" x14ac:dyDescent="0.35">
      <c r="A51" s="43" t="s">
        <v>403</v>
      </c>
      <c r="B51" s="43" t="s">
        <v>927</v>
      </c>
    </row>
    <row r="52" spans="1:2" x14ac:dyDescent="0.35">
      <c r="A52" s="43" t="s">
        <v>405</v>
      </c>
      <c r="B52" s="43" t="s">
        <v>855</v>
      </c>
    </row>
    <row r="53" spans="1:2" x14ac:dyDescent="0.35">
      <c r="A53" s="43" t="s">
        <v>406</v>
      </c>
      <c r="B53" s="43" t="s">
        <v>854</v>
      </c>
    </row>
    <row r="54" spans="1:2" x14ac:dyDescent="0.35">
      <c r="A54" s="43" t="s">
        <v>407</v>
      </c>
      <c r="B54" s="43" t="s">
        <v>856</v>
      </c>
    </row>
    <row r="55" spans="1:2" x14ac:dyDescent="0.35">
      <c r="A55" s="43" t="s">
        <v>408</v>
      </c>
      <c r="B55" s="43" t="s">
        <v>857</v>
      </c>
    </row>
    <row r="56" spans="1:2" x14ac:dyDescent="0.35">
      <c r="A56" s="43" t="s">
        <v>409</v>
      </c>
      <c r="B56" s="43" t="s">
        <v>858</v>
      </c>
    </row>
    <row r="57" spans="1:2" x14ac:dyDescent="0.35">
      <c r="A57" s="43" t="s">
        <v>410</v>
      </c>
      <c r="B57" s="43" t="s">
        <v>859</v>
      </c>
    </row>
    <row r="58" spans="1:2" x14ac:dyDescent="0.35">
      <c r="A58" s="43" t="s">
        <v>411</v>
      </c>
      <c r="B58" s="43" t="s">
        <v>860</v>
      </c>
    </row>
    <row r="59" spans="1:2" x14ac:dyDescent="0.35">
      <c r="A59" s="45" t="s">
        <v>55</v>
      </c>
      <c r="B59" s="45" t="s">
        <v>55</v>
      </c>
    </row>
    <row r="60" spans="1:2" ht="20" x14ac:dyDescent="0.35">
      <c r="A60" s="46" t="s">
        <v>413</v>
      </c>
      <c r="B60" s="46" t="s">
        <v>921</v>
      </c>
    </row>
    <row r="61" spans="1:2" ht="20" x14ac:dyDescent="0.35">
      <c r="A61" s="46" t="s">
        <v>415</v>
      </c>
      <c r="B61" s="46" t="s">
        <v>922</v>
      </c>
    </row>
    <row r="62" spans="1:2" ht="20" x14ac:dyDescent="0.35">
      <c r="A62" s="43" t="s">
        <v>416</v>
      </c>
      <c r="B62" s="43" t="s">
        <v>861</v>
      </c>
    </row>
    <row r="63" spans="1:2" ht="20" x14ac:dyDescent="0.35">
      <c r="A63" s="46" t="s">
        <v>417</v>
      </c>
      <c r="B63" s="46" t="s">
        <v>862</v>
      </c>
    </row>
    <row r="64" spans="1:2" ht="20" x14ac:dyDescent="0.35">
      <c r="A64" s="46" t="s">
        <v>418</v>
      </c>
      <c r="B64" s="46" t="s">
        <v>863</v>
      </c>
    </row>
    <row r="65" spans="1:2" ht="20" x14ac:dyDescent="0.35">
      <c r="A65" s="46" t="s">
        <v>419</v>
      </c>
      <c r="B65" s="46" t="s">
        <v>864</v>
      </c>
    </row>
    <row r="66" spans="1:2" x14ac:dyDescent="0.35">
      <c r="A66" s="45" t="s">
        <v>420</v>
      </c>
      <c r="B66" s="45" t="s">
        <v>764</v>
      </c>
    </row>
    <row r="67" spans="1:2" ht="20" x14ac:dyDescent="0.35">
      <c r="A67" s="43" t="s">
        <v>421</v>
      </c>
      <c r="B67" s="43" t="s">
        <v>870</v>
      </c>
    </row>
    <row r="68" spans="1:2" ht="20" x14ac:dyDescent="0.35">
      <c r="A68" s="43" t="s">
        <v>422</v>
      </c>
      <c r="B68" s="43" t="s">
        <v>871</v>
      </c>
    </row>
    <row r="69" spans="1:2" x14ac:dyDescent="0.35">
      <c r="A69" s="45" t="s">
        <v>58</v>
      </c>
      <c r="B69" s="45" t="s">
        <v>58</v>
      </c>
    </row>
    <row r="70" spans="1:2" x14ac:dyDescent="0.35">
      <c r="A70" s="43" t="s">
        <v>423</v>
      </c>
      <c r="B70" s="43" t="s">
        <v>889</v>
      </c>
    </row>
    <row r="71" spans="1:2" x14ac:dyDescent="0.35">
      <c r="A71" s="45" t="s">
        <v>424</v>
      </c>
      <c r="B71" s="45" t="s">
        <v>762</v>
      </c>
    </row>
    <row r="72" spans="1:2" x14ac:dyDescent="0.35">
      <c r="A72" s="43" t="s">
        <v>426</v>
      </c>
      <c r="B72" s="43" t="s">
        <v>829</v>
      </c>
    </row>
    <row r="73" spans="1:2" x14ac:dyDescent="0.35">
      <c r="A73" s="43" t="s">
        <v>428</v>
      </c>
      <c r="B73" s="43" t="s">
        <v>895</v>
      </c>
    </row>
    <row r="74" spans="1:2" x14ac:dyDescent="0.35">
      <c r="A74" s="45" t="s">
        <v>63</v>
      </c>
      <c r="B74" s="45" t="s">
        <v>63</v>
      </c>
    </row>
    <row r="75" spans="1:2" x14ac:dyDescent="0.35">
      <c r="A75" s="43" t="s">
        <v>430</v>
      </c>
      <c r="B75" s="43" t="s">
        <v>894</v>
      </c>
    </row>
    <row r="76" spans="1:2" x14ac:dyDescent="0.35">
      <c r="A76" s="43" t="s">
        <v>432</v>
      </c>
      <c r="B76" s="43" t="s">
        <v>865</v>
      </c>
    </row>
    <row r="77" spans="1:2" x14ac:dyDescent="0.35">
      <c r="A77" s="43" t="s">
        <v>434</v>
      </c>
      <c r="B77" s="43" t="s">
        <v>890</v>
      </c>
    </row>
    <row r="78" spans="1:2" x14ac:dyDescent="0.35">
      <c r="A78" s="43" t="s">
        <v>435</v>
      </c>
      <c r="B78" s="43" t="s">
        <v>830</v>
      </c>
    </row>
    <row r="79" spans="1:2" x14ac:dyDescent="0.35">
      <c r="A79" s="43" t="s">
        <v>438</v>
      </c>
      <c r="B79" s="43" t="s">
        <v>831</v>
      </c>
    </row>
    <row r="80" spans="1:2" x14ac:dyDescent="0.35">
      <c r="A80" s="43" t="s">
        <v>440</v>
      </c>
      <c r="B80" s="43" t="s">
        <v>866</v>
      </c>
    </row>
    <row r="81" spans="1:2" x14ac:dyDescent="0.35">
      <c r="A81" s="43" t="s">
        <v>441</v>
      </c>
      <c r="B81" s="43" t="s">
        <v>867</v>
      </c>
    </row>
    <row r="82" spans="1:2" x14ac:dyDescent="0.35">
      <c r="A82" s="43" t="s">
        <v>442</v>
      </c>
      <c r="B82" s="43" t="s">
        <v>832</v>
      </c>
    </row>
    <row r="83" spans="1:2" x14ac:dyDescent="0.35">
      <c r="A83" s="43" t="s">
        <v>443</v>
      </c>
      <c r="B83" s="43" t="s">
        <v>872</v>
      </c>
    </row>
    <row r="84" spans="1:2" ht="20" x14ac:dyDescent="0.35">
      <c r="A84" s="43" t="s">
        <v>444</v>
      </c>
      <c r="B84" s="43" t="s">
        <v>873</v>
      </c>
    </row>
    <row r="85" spans="1:2" ht="20" x14ac:dyDescent="0.35">
      <c r="A85" s="43" t="s">
        <v>445</v>
      </c>
      <c r="B85" s="43" t="s">
        <v>874</v>
      </c>
    </row>
    <row r="86" spans="1:2" x14ac:dyDescent="0.35">
      <c r="A86" s="43" t="s">
        <v>446</v>
      </c>
      <c r="B86" s="43" t="s">
        <v>914</v>
      </c>
    </row>
    <row r="87" spans="1:2" x14ac:dyDescent="0.35">
      <c r="A87" s="43" t="s">
        <v>447</v>
      </c>
      <c r="B87" s="43" t="s">
        <v>915</v>
      </c>
    </row>
    <row r="88" spans="1:2" x14ac:dyDescent="0.35">
      <c r="A88" s="43" t="s">
        <v>448</v>
      </c>
      <c r="B88" s="43" t="s">
        <v>916</v>
      </c>
    </row>
    <row r="89" spans="1:2" x14ac:dyDescent="0.35">
      <c r="A89" s="43" t="s">
        <v>449</v>
      </c>
      <c r="B89" s="43" t="s">
        <v>917</v>
      </c>
    </row>
    <row r="90" spans="1:2" x14ac:dyDescent="0.35">
      <c r="A90" s="43" t="s">
        <v>450</v>
      </c>
      <c r="B90" s="43" t="s">
        <v>918</v>
      </c>
    </row>
    <row r="91" spans="1:2" x14ac:dyDescent="0.35">
      <c r="A91" s="43" t="s">
        <v>451</v>
      </c>
      <c r="B91" s="43" t="s">
        <v>919</v>
      </c>
    </row>
    <row r="92" spans="1:2" x14ac:dyDescent="0.35">
      <c r="A92" s="43" t="s">
        <v>452</v>
      </c>
      <c r="B92" s="43" t="s">
        <v>875</v>
      </c>
    </row>
    <row r="93" spans="1:2" x14ac:dyDescent="0.35">
      <c r="A93" s="43" t="s">
        <v>453</v>
      </c>
      <c r="B93" s="43" t="s">
        <v>920</v>
      </c>
    </row>
    <row r="94" spans="1:2" x14ac:dyDescent="0.35">
      <c r="A94" s="45" t="s">
        <v>454</v>
      </c>
      <c r="B94" s="45" t="s">
        <v>766</v>
      </c>
    </row>
    <row r="95" spans="1:2" x14ac:dyDescent="0.35">
      <c r="A95" s="43" t="s">
        <v>455</v>
      </c>
      <c r="B95" s="43" t="s">
        <v>838</v>
      </c>
    </row>
    <row r="96" spans="1:2" x14ac:dyDescent="0.35">
      <c r="A96" s="45" t="s">
        <v>456</v>
      </c>
      <c r="B96" s="45" t="s">
        <v>769</v>
      </c>
    </row>
    <row r="97" spans="1:2" x14ac:dyDescent="0.35">
      <c r="A97" s="43" t="s">
        <v>457</v>
      </c>
      <c r="B97" s="43" t="s">
        <v>839</v>
      </c>
    </row>
    <row r="98" spans="1:2" x14ac:dyDescent="0.35">
      <c r="A98" s="45" t="s">
        <v>458</v>
      </c>
      <c r="B98" s="45" t="s">
        <v>758</v>
      </c>
    </row>
    <row r="99" spans="1:2" x14ac:dyDescent="0.35">
      <c r="A99" s="43" t="s">
        <v>459</v>
      </c>
      <c r="B99" s="43" t="s">
        <v>840</v>
      </c>
    </row>
    <row r="100" spans="1:2" x14ac:dyDescent="0.35">
      <c r="A100" s="43" t="s">
        <v>460</v>
      </c>
      <c r="B100" s="43" t="s">
        <v>844</v>
      </c>
    </row>
    <row r="101" spans="1:2" x14ac:dyDescent="0.35">
      <c r="A101" s="43" t="s">
        <v>461</v>
      </c>
      <c r="B101" s="43" t="s">
        <v>845</v>
      </c>
    </row>
    <row r="102" spans="1:2" x14ac:dyDescent="0.35">
      <c r="A102" s="43" t="s">
        <v>462</v>
      </c>
      <c r="B102" s="43" t="s">
        <v>846</v>
      </c>
    </row>
    <row r="103" spans="1:2" x14ac:dyDescent="0.35">
      <c r="A103" s="43" t="s">
        <v>463</v>
      </c>
      <c r="B103" s="43" t="s">
        <v>847</v>
      </c>
    </row>
    <row r="104" spans="1:2" x14ac:dyDescent="0.35">
      <c r="A104" s="43" t="s">
        <v>464</v>
      </c>
      <c r="B104" s="43" t="s">
        <v>848</v>
      </c>
    </row>
    <row r="105" spans="1:2" ht="20" x14ac:dyDescent="0.35">
      <c r="A105" s="43" t="s">
        <v>465</v>
      </c>
      <c r="B105" s="43" t="s">
        <v>775</v>
      </c>
    </row>
    <row r="106" spans="1:2" x14ac:dyDescent="0.35">
      <c r="A106" s="43" t="s">
        <v>466</v>
      </c>
      <c r="B106" s="43" t="s">
        <v>841</v>
      </c>
    </row>
    <row r="107" spans="1:2" x14ac:dyDescent="0.35">
      <c r="A107" s="43" t="s">
        <v>467</v>
      </c>
      <c r="B107" s="43" t="s">
        <v>842</v>
      </c>
    </row>
    <row r="108" spans="1:2" x14ac:dyDescent="0.35">
      <c r="A108" s="43" t="s">
        <v>468</v>
      </c>
      <c r="B108" s="43" t="s">
        <v>852</v>
      </c>
    </row>
    <row r="109" spans="1:2" x14ac:dyDescent="0.35">
      <c r="A109" s="43" t="s">
        <v>469</v>
      </c>
      <c r="B109" s="43" t="s">
        <v>849</v>
      </c>
    </row>
    <row r="110" spans="1:2" x14ac:dyDescent="0.35">
      <c r="A110" s="43" t="s">
        <v>470</v>
      </c>
      <c r="B110" s="43" t="s">
        <v>850</v>
      </c>
    </row>
    <row r="111" spans="1:2" x14ac:dyDescent="0.35">
      <c r="A111" s="43" t="s">
        <v>471</v>
      </c>
      <c r="B111" s="43" t="s">
        <v>851</v>
      </c>
    </row>
    <row r="112" spans="1:2" ht="20" x14ac:dyDescent="0.35">
      <c r="A112" s="43" t="s">
        <v>472</v>
      </c>
      <c r="B112" s="43" t="s">
        <v>843</v>
      </c>
    </row>
    <row r="113" spans="1:2" x14ac:dyDescent="0.35">
      <c r="A113" s="43" t="s">
        <v>473</v>
      </c>
      <c r="B113" s="43" t="s">
        <v>923</v>
      </c>
    </row>
    <row r="114" spans="1:2" ht="20" x14ac:dyDescent="0.35">
      <c r="A114" s="43" t="s">
        <v>474</v>
      </c>
      <c r="B114" s="43" t="s">
        <v>924</v>
      </c>
    </row>
    <row r="115" spans="1:2" x14ac:dyDescent="0.35">
      <c r="A115" s="43" t="s">
        <v>475</v>
      </c>
      <c r="B115" s="43" t="s">
        <v>836</v>
      </c>
    </row>
    <row r="116" spans="1:2" x14ac:dyDescent="0.35">
      <c r="A116" s="43" t="s">
        <v>476</v>
      </c>
      <c r="B116" s="43" t="s">
        <v>837</v>
      </c>
    </row>
    <row r="117" spans="1:2" x14ac:dyDescent="0.35">
      <c r="A117" s="43" t="s">
        <v>477</v>
      </c>
      <c r="B117" s="43" t="s">
        <v>913</v>
      </c>
    </row>
    <row r="118" spans="1:2" x14ac:dyDescent="0.35">
      <c r="A118" s="45" t="s">
        <v>478</v>
      </c>
      <c r="B118" s="45" t="s">
        <v>876</v>
      </c>
    </row>
    <row r="119" spans="1:2" x14ac:dyDescent="0.35">
      <c r="A119" s="43" t="s">
        <v>479</v>
      </c>
      <c r="B119" s="43" t="s">
        <v>912</v>
      </c>
    </row>
    <row r="120" spans="1:2" x14ac:dyDescent="0.35">
      <c r="A120" s="45" t="s">
        <v>480</v>
      </c>
      <c r="B120" s="45" t="s">
        <v>773</v>
      </c>
    </row>
    <row r="121" spans="1:2" x14ac:dyDescent="0.35">
      <c r="A121" s="43" t="s">
        <v>483</v>
      </c>
      <c r="B121" s="43" t="s">
        <v>911</v>
      </c>
    </row>
    <row r="122" spans="1:2" x14ac:dyDescent="0.35">
      <c r="A122" s="45" t="s">
        <v>484</v>
      </c>
      <c r="B122" s="45" t="s">
        <v>877</v>
      </c>
    </row>
    <row r="123" spans="1:2" x14ac:dyDescent="0.35">
      <c r="A123" s="43" t="s">
        <v>485</v>
      </c>
      <c r="B123" s="43" t="s">
        <v>910</v>
      </c>
    </row>
    <row r="124" spans="1:2" x14ac:dyDescent="0.35">
      <c r="A124" s="43" t="s">
        <v>486</v>
      </c>
      <c r="B124" s="43" t="s">
        <v>909</v>
      </c>
    </row>
    <row r="125" spans="1:2" x14ac:dyDescent="0.35">
      <c r="A125" s="43" t="s">
        <v>487</v>
      </c>
      <c r="B125" s="43" t="s">
        <v>907</v>
      </c>
    </row>
    <row r="126" spans="1:2" x14ac:dyDescent="0.35">
      <c r="A126" s="43" t="s">
        <v>489</v>
      </c>
      <c r="B126" s="43" t="s">
        <v>908</v>
      </c>
    </row>
    <row r="127" spans="1:2" ht="20" x14ac:dyDescent="0.35">
      <c r="A127" s="44" t="s">
        <v>490</v>
      </c>
      <c r="B127" s="44" t="s">
        <v>878</v>
      </c>
    </row>
    <row r="128" spans="1:2" x14ac:dyDescent="0.35">
      <c r="A128" s="43" t="s">
        <v>491</v>
      </c>
      <c r="B128" s="43" t="s">
        <v>930</v>
      </c>
    </row>
    <row r="129" spans="1:2" x14ac:dyDescent="0.35">
      <c r="A129" s="43" t="s">
        <v>492</v>
      </c>
      <c r="B129" s="43" t="s">
        <v>931</v>
      </c>
    </row>
    <row r="130" spans="1:2" x14ac:dyDescent="0.35">
      <c r="A130" s="45" t="s">
        <v>495</v>
      </c>
      <c r="B130" s="45" t="s">
        <v>755</v>
      </c>
    </row>
    <row r="131" spans="1:2" x14ac:dyDescent="0.35">
      <c r="A131" s="45" t="s">
        <v>496</v>
      </c>
      <c r="B131" s="45" t="s">
        <v>761</v>
      </c>
    </row>
    <row r="132" spans="1:2" x14ac:dyDescent="0.35">
      <c r="A132" s="43" t="s">
        <v>497</v>
      </c>
      <c r="B132" s="43" t="s">
        <v>879</v>
      </c>
    </row>
    <row r="133" spans="1:2" x14ac:dyDescent="0.35">
      <c r="A133" s="43" t="s">
        <v>499</v>
      </c>
      <c r="B133" s="43" t="s">
        <v>880</v>
      </c>
    </row>
    <row r="134" spans="1:2" ht="20" x14ac:dyDescent="0.35">
      <c r="A134" s="43" t="s">
        <v>500</v>
      </c>
      <c r="B134" s="43" t="s">
        <v>891</v>
      </c>
    </row>
    <row r="135" spans="1:2" x14ac:dyDescent="0.35">
      <c r="A135" s="43" t="s">
        <v>502</v>
      </c>
      <c r="B135" s="43" t="s">
        <v>892</v>
      </c>
    </row>
    <row r="136" spans="1:2" x14ac:dyDescent="0.35">
      <c r="A136" s="43" t="s">
        <v>503</v>
      </c>
      <c r="B136" s="43" t="s">
        <v>881</v>
      </c>
    </row>
    <row r="137" spans="1:2" ht="20" x14ac:dyDescent="0.35">
      <c r="A137" s="44" t="s">
        <v>504</v>
      </c>
      <c r="B137" s="44" t="s">
        <v>767</v>
      </c>
    </row>
    <row r="138" spans="1:2" ht="20" x14ac:dyDescent="0.35">
      <c r="A138" s="43" t="s">
        <v>506</v>
      </c>
      <c r="B138" s="43" t="s">
        <v>823</v>
      </c>
    </row>
    <row r="139" spans="1:2" x14ac:dyDescent="0.35">
      <c r="A139" s="43" t="s">
        <v>508</v>
      </c>
      <c r="B139" s="43" t="s">
        <v>882</v>
      </c>
    </row>
    <row r="140" spans="1:2" ht="20" x14ac:dyDescent="0.35">
      <c r="A140" s="43" t="s">
        <v>510</v>
      </c>
      <c r="B140" s="43" t="s">
        <v>906</v>
      </c>
    </row>
    <row r="141" spans="1:2" ht="20" x14ac:dyDescent="0.35">
      <c r="A141" s="43" t="s">
        <v>511</v>
      </c>
      <c r="B141" s="43" t="s">
        <v>905</v>
      </c>
    </row>
    <row r="142" spans="1:2" x14ac:dyDescent="0.35">
      <c r="A142" s="43" t="s">
        <v>512</v>
      </c>
      <c r="B142" s="43" t="s">
        <v>833</v>
      </c>
    </row>
    <row r="143" spans="1:2" x14ac:dyDescent="0.35">
      <c r="A143" s="43" t="s">
        <v>514</v>
      </c>
      <c r="B143" s="43" t="s">
        <v>903</v>
      </c>
    </row>
    <row r="144" spans="1:2" x14ac:dyDescent="0.35">
      <c r="A144" s="43" t="s">
        <v>515</v>
      </c>
      <c r="B144" s="43" t="s">
        <v>904</v>
      </c>
    </row>
    <row r="145" spans="1:2" ht="20" x14ac:dyDescent="0.35">
      <c r="A145" s="43" t="s">
        <v>516</v>
      </c>
      <c r="B145" s="43" t="s">
        <v>902</v>
      </c>
    </row>
    <row r="146" spans="1:2" x14ac:dyDescent="0.35">
      <c r="A146" s="43" t="s">
        <v>518</v>
      </c>
      <c r="B146" s="43" t="s">
        <v>901</v>
      </c>
    </row>
    <row r="147" spans="1:2" ht="20" x14ac:dyDescent="0.35">
      <c r="A147" s="43" t="s">
        <v>520</v>
      </c>
      <c r="B147" s="43" t="s">
        <v>900</v>
      </c>
    </row>
    <row r="148" spans="1:2" x14ac:dyDescent="0.35">
      <c r="A148" s="45" t="s">
        <v>523</v>
      </c>
      <c r="B148" s="45" t="s">
        <v>763</v>
      </c>
    </row>
    <row r="149" spans="1:2" x14ac:dyDescent="0.35">
      <c r="A149" s="43" t="s">
        <v>524</v>
      </c>
      <c r="B149" s="43" t="s">
        <v>899</v>
      </c>
    </row>
    <row r="150" spans="1:2" x14ac:dyDescent="0.35">
      <c r="A150" s="43" t="s">
        <v>525</v>
      </c>
      <c r="B150" s="43" t="s">
        <v>834</v>
      </c>
    </row>
    <row r="151" spans="1:2" x14ac:dyDescent="0.35">
      <c r="A151" s="43" t="s">
        <v>526</v>
      </c>
      <c r="B151" s="43" t="s">
        <v>786</v>
      </c>
    </row>
    <row r="152" spans="1:2" x14ac:dyDescent="0.35">
      <c r="A152" s="43" t="s">
        <v>527</v>
      </c>
      <c r="B152" s="43" t="s">
        <v>835</v>
      </c>
    </row>
    <row r="153" spans="1:2" x14ac:dyDescent="0.35">
      <c r="A153" s="43" t="s">
        <v>528</v>
      </c>
      <c r="B153" s="43" t="s">
        <v>898</v>
      </c>
    </row>
    <row r="154" spans="1:2" x14ac:dyDescent="0.35">
      <c r="A154" s="43" t="s">
        <v>529</v>
      </c>
      <c r="B154" s="43" t="s">
        <v>748</v>
      </c>
    </row>
    <row r="155" spans="1:2" x14ac:dyDescent="0.35">
      <c r="A155" s="43" t="s">
        <v>530</v>
      </c>
      <c r="B155" s="43" t="s">
        <v>896</v>
      </c>
    </row>
    <row r="156" spans="1:2" x14ac:dyDescent="0.35">
      <c r="A156" s="43" t="s">
        <v>531</v>
      </c>
      <c r="B156" s="43" t="s">
        <v>897</v>
      </c>
    </row>
  </sheetData>
  <autoFilter ref="A1:B156" xr:uid="{00000000-0009-0000-0000-00000E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18"/>
  <sheetViews>
    <sheetView topLeftCell="A91" zoomScale="85" zoomScaleNormal="85" workbookViewId="0">
      <selection activeCell="B429" sqref="B429"/>
    </sheetView>
  </sheetViews>
  <sheetFormatPr defaultRowHeight="14.5" x14ac:dyDescent="0.35"/>
  <cols>
    <col min="2" max="2" width="16.7265625" style="31" customWidth="1"/>
    <col min="3" max="3" width="16.7265625" customWidth="1"/>
    <col min="4" max="4" width="28.54296875" customWidth="1"/>
    <col min="5" max="5" width="26.54296875" customWidth="1"/>
    <col min="6" max="6" width="18.54296875" customWidth="1"/>
  </cols>
  <sheetData>
    <row r="1" spans="1:14" ht="43.5" x14ac:dyDescent="0.35">
      <c r="A1" s="25"/>
      <c r="B1" s="26" t="s">
        <v>105</v>
      </c>
      <c r="C1" s="26" t="s">
        <v>307</v>
      </c>
      <c r="D1" s="26" t="s">
        <v>308</v>
      </c>
      <c r="E1" s="26" t="s">
        <v>1</v>
      </c>
      <c r="F1" s="26" t="s">
        <v>309</v>
      </c>
      <c r="G1" s="26" t="s">
        <v>310</v>
      </c>
      <c r="H1" s="26" t="s">
        <v>311</v>
      </c>
      <c r="I1" s="26" t="s">
        <v>2</v>
      </c>
      <c r="J1" s="27" t="s">
        <v>312</v>
      </c>
      <c r="K1" s="26" t="s">
        <v>313</v>
      </c>
      <c r="L1" s="26" t="s">
        <v>314</v>
      </c>
      <c r="M1" s="27" t="s">
        <v>3</v>
      </c>
      <c r="N1" s="26" t="s">
        <v>4</v>
      </c>
    </row>
    <row r="2" spans="1:14" ht="31.5" x14ac:dyDescent="0.35">
      <c r="A2" s="25"/>
      <c r="B2" s="28"/>
      <c r="C2" s="28"/>
      <c r="D2" s="26" t="s">
        <v>5</v>
      </c>
      <c r="E2" s="26" t="s">
        <v>316</v>
      </c>
      <c r="F2" s="26" t="s">
        <v>317</v>
      </c>
      <c r="G2" s="26" t="s">
        <v>318</v>
      </c>
      <c r="H2" s="26" t="s">
        <v>319</v>
      </c>
      <c r="I2" s="26" t="s">
        <v>320</v>
      </c>
      <c r="J2" s="26" t="s">
        <v>321</v>
      </c>
      <c r="K2" s="26" t="s">
        <v>322</v>
      </c>
      <c r="L2" s="26" t="s">
        <v>323</v>
      </c>
      <c r="M2" s="26" t="s">
        <v>324</v>
      </c>
      <c r="N2" s="26" t="s">
        <v>6</v>
      </c>
    </row>
    <row r="3" spans="1:14" s="33" customFormat="1" x14ac:dyDescent="0.35">
      <c r="A3" s="32">
        <v>1</v>
      </c>
      <c r="B3" s="4">
        <v>57</v>
      </c>
      <c r="C3" s="29" t="s">
        <v>106</v>
      </c>
      <c r="D3" s="4" t="s">
        <v>760</v>
      </c>
      <c r="E3" s="4" t="s">
        <v>7</v>
      </c>
      <c r="F3" s="4" t="s">
        <v>8</v>
      </c>
      <c r="G3" s="5"/>
      <c r="H3" s="5"/>
      <c r="I3" s="5"/>
      <c r="J3" s="5"/>
      <c r="K3" s="5"/>
      <c r="L3" s="5"/>
      <c r="M3" s="5"/>
      <c r="N3" s="5" t="s">
        <v>744</v>
      </c>
    </row>
    <row r="4" spans="1:14" s="33" customFormat="1" x14ac:dyDescent="0.35">
      <c r="A4" s="24">
        <v>2</v>
      </c>
      <c r="B4" s="34"/>
      <c r="C4" s="35"/>
      <c r="D4" s="20" t="s">
        <v>326</v>
      </c>
      <c r="E4" s="20" t="s">
        <v>9</v>
      </c>
      <c r="F4" s="19"/>
      <c r="G4" s="19"/>
      <c r="H4" s="19"/>
      <c r="I4" s="20" t="s">
        <v>327</v>
      </c>
      <c r="J4" s="19"/>
      <c r="K4" s="19"/>
      <c r="L4" s="19"/>
      <c r="M4" s="19"/>
      <c r="N4" s="19"/>
    </row>
    <row r="5" spans="1:14" s="33" customFormat="1" x14ac:dyDescent="0.35">
      <c r="A5" s="32">
        <v>1</v>
      </c>
      <c r="B5" s="18">
        <v>58</v>
      </c>
      <c r="C5" s="30" t="s">
        <v>0</v>
      </c>
      <c r="D5" s="4" t="s">
        <v>751</v>
      </c>
      <c r="E5" s="4" t="s">
        <v>7</v>
      </c>
      <c r="F5" s="4" t="s">
        <v>8</v>
      </c>
      <c r="G5" s="4" t="s">
        <v>10</v>
      </c>
      <c r="H5" s="4" t="s">
        <v>11</v>
      </c>
      <c r="I5" s="4" t="s">
        <v>12</v>
      </c>
      <c r="J5" s="5"/>
      <c r="K5" s="17" t="s">
        <v>329</v>
      </c>
      <c r="L5" s="17"/>
      <c r="M5" s="4" t="s">
        <v>13</v>
      </c>
      <c r="N5" s="5" t="s">
        <v>744</v>
      </c>
    </row>
    <row r="6" spans="1:14" s="33" customFormat="1" x14ac:dyDescent="0.35">
      <c r="A6" s="24">
        <v>2</v>
      </c>
      <c r="B6" s="34"/>
      <c r="C6" s="35"/>
      <c r="D6" s="20" t="s">
        <v>326</v>
      </c>
      <c r="E6" s="21" t="s">
        <v>745</v>
      </c>
      <c r="F6" s="19"/>
      <c r="G6" s="20" t="s">
        <v>330</v>
      </c>
      <c r="H6" s="20" t="s">
        <v>15</v>
      </c>
      <c r="I6" s="20" t="s">
        <v>327</v>
      </c>
      <c r="J6" s="19"/>
      <c r="K6" s="20" t="s">
        <v>331</v>
      </c>
      <c r="L6" s="20"/>
      <c r="M6" s="19"/>
      <c r="N6" s="19"/>
    </row>
    <row r="7" spans="1:14" s="33" customFormat="1" x14ac:dyDescent="0.35">
      <c r="A7" s="32">
        <v>1</v>
      </c>
      <c r="B7" s="4">
        <v>60</v>
      </c>
      <c r="C7" s="29" t="s">
        <v>107</v>
      </c>
      <c r="D7" s="4" t="s">
        <v>760</v>
      </c>
      <c r="E7" s="18" t="s">
        <v>104</v>
      </c>
      <c r="F7" s="4" t="s">
        <v>8</v>
      </c>
      <c r="G7" s="5"/>
      <c r="H7" s="5"/>
      <c r="I7" s="5"/>
      <c r="J7" s="5"/>
      <c r="K7" s="5"/>
      <c r="L7" s="5"/>
      <c r="M7" s="5"/>
      <c r="N7" s="5" t="s">
        <v>743</v>
      </c>
    </row>
    <row r="8" spans="1:14" s="33" customFormat="1" x14ac:dyDescent="0.35">
      <c r="A8" s="24">
        <v>2</v>
      </c>
      <c r="B8" s="34"/>
      <c r="C8" s="35"/>
      <c r="D8" s="20" t="s">
        <v>332</v>
      </c>
      <c r="E8" s="20" t="s">
        <v>20</v>
      </c>
      <c r="F8" s="19"/>
      <c r="G8" s="19"/>
      <c r="H8" s="19"/>
      <c r="I8" s="20" t="s">
        <v>327</v>
      </c>
      <c r="J8" s="19"/>
      <c r="K8" s="19"/>
      <c r="L8" s="19"/>
      <c r="M8" s="19"/>
      <c r="N8" s="19"/>
    </row>
    <row r="9" spans="1:14" s="33" customFormat="1" x14ac:dyDescent="0.35">
      <c r="A9" s="32">
        <v>1</v>
      </c>
      <c r="B9" s="4">
        <v>61</v>
      </c>
      <c r="C9" s="29" t="s">
        <v>108</v>
      </c>
      <c r="D9" s="4" t="s">
        <v>751</v>
      </c>
      <c r="E9" s="4" t="s">
        <v>19</v>
      </c>
      <c r="F9" s="4" t="s">
        <v>8</v>
      </c>
      <c r="G9" s="4" t="s">
        <v>21</v>
      </c>
      <c r="H9" s="4" t="s">
        <v>11</v>
      </c>
      <c r="I9" s="4" t="s">
        <v>12</v>
      </c>
      <c r="J9" s="5"/>
      <c r="K9" s="17" t="s">
        <v>329</v>
      </c>
      <c r="L9" s="17"/>
      <c r="M9" s="4" t="s">
        <v>13</v>
      </c>
      <c r="N9" s="5" t="s">
        <v>743</v>
      </c>
    </row>
    <row r="10" spans="1:14" s="33" customFormat="1" x14ac:dyDescent="0.35">
      <c r="A10" s="24">
        <v>2</v>
      </c>
      <c r="B10" s="34"/>
      <c r="C10" s="35"/>
      <c r="D10" s="20" t="s">
        <v>332</v>
      </c>
      <c r="E10" s="20" t="s">
        <v>20</v>
      </c>
      <c r="F10" s="19"/>
      <c r="G10" s="20" t="s">
        <v>330</v>
      </c>
      <c r="H10" s="20" t="s">
        <v>15</v>
      </c>
      <c r="I10" s="20" t="s">
        <v>327</v>
      </c>
      <c r="J10" s="19"/>
      <c r="K10" s="20" t="s">
        <v>333</v>
      </c>
      <c r="L10" s="20"/>
      <c r="M10" s="19"/>
      <c r="N10" s="19"/>
    </row>
    <row r="11" spans="1:14" s="33" customFormat="1" x14ac:dyDescent="0.35">
      <c r="A11" s="32">
        <v>1</v>
      </c>
      <c r="B11" s="4">
        <v>95</v>
      </c>
      <c r="C11" s="29" t="s">
        <v>109</v>
      </c>
      <c r="D11" s="4" t="s">
        <v>760</v>
      </c>
      <c r="E11" s="4" t="s">
        <v>7</v>
      </c>
      <c r="F11" s="4" t="s">
        <v>8</v>
      </c>
      <c r="G11" s="5"/>
      <c r="H11" s="5"/>
      <c r="I11" s="5"/>
      <c r="J11" s="5"/>
      <c r="K11" s="5"/>
      <c r="L11" s="5"/>
      <c r="M11" s="5"/>
      <c r="N11" s="5" t="s">
        <v>744</v>
      </c>
    </row>
    <row r="12" spans="1:14" s="33" customFormat="1" x14ac:dyDescent="0.35">
      <c r="A12" s="24">
        <v>2</v>
      </c>
      <c r="B12" s="34"/>
      <c r="C12" s="35"/>
      <c r="D12" s="20" t="s">
        <v>334</v>
      </c>
      <c r="E12" s="20" t="s">
        <v>22</v>
      </c>
      <c r="F12" s="19"/>
      <c r="G12" s="19"/>
      <c r="H12" s="19"/>
      <c r="I12" s="20" t="s">
        <v>327</v>
      </c>
      <c r="J12" s="19"/>
      <c r="K12" s="19"/>
      <c r="L12" s="19"/>
      <c r="M12" s="20" t="s">
        <v>335</v>
      </c>
      <c r="N12" s="20"/>
    </row>
    <row r="13" spans="1:14" s="33" customFormat="1" x14ac:dyDescent="0.35">
      <c r="A13" s="32">
        <v>1</v>
      </c>
      <c r="B13" s="4">
        <v>96</v>
      </c>
      <c r="C13" s="29" t="s">
        <v>110</v>
      </c>
      <c r="D13" s="4" t="s">
        <v>751</v>
      </c>
      <c r="E13" s="4" t="s">
        <v>7</v>
      </c>
      <c r="F13" s="4" t="s">
        <v>8</v>
      </c>
      <c r="G13" s="4" t="s">
        <v>21</v>
      </c>
      <c r="H13" s="4" t="s">
        <v>11</v>
      </c>
      <c r="I13" s="4" t="s">
        <v>12</v>
      </c>
      <c r="J13" s="36" t="s">
        <v>329</v>
      </c>
      <c r="K13" s="36"/>
      <c r="L13" s="36"/>
      <c r="M13" s="4" t="s">
        <v>13</v>
      </c>
      <c r="N13" s="5" t="s">
        <v>744</v>
      </c>
    </row>
    <row r="14" spans="1:14" s="33" customFormat="1" x14ac:dyDescent="0.35">
      <c r="A14" s="24">
        <v>2</v>
      </c>
      <c r="B14" s="34"/>
      <c r="C14" s="35"/>
      <c r="D14" s="20" t="s">
        <v>334</v>
      </c>
      <c r="E14" s="20" t="s">
        <v>22</v>
      </c>
      <c r="F14" s="19"/>
      <c r="G14" s="20" t="s">
        <v>330</v>
      </c>
      <c r="H14" s="20" t="s">
        <v>15</v>
      </c>
      <c r="I14" s="20" t="s">
        <v>327</v>
      </c>
      <c r="J14" s="37" t="s">
        <v>336</v>
      </c>
      <c r="K14" s="37"/>
      <c r="L14" s="37"/>
      <c r="M14" s="20" t="s">
        <v>335</v>
      </c>
      <c r="N14" s="20"/>
    </row>
    <row r="15" spans="1:14" s="33" customFormat="1" x14ac:dyDescent="0.35">
      <c r="A15" s="32">
        <v>1</v>
      </c>
      <c r="B15" s="4">
        <v>115</v>
      </c>
      <c r="C15" s="29" t="s">
        <v>111</v>
      </c>
      <c r="D15" s="4" t="s">
        <v>759</v>
      </c>
      <c r="E15" s="4" t="s">
        <v>26</v>
      </c>
      <c r="F15" s="4" t="s">
        <v>8</v>
      </c>
      <c r="G15" s="5"/>
      <c r="H15" s="5"/>
      <c r="I15" s="5"/>
      <c r="J15" s="5"/>
      <c r="K15" s="5"/>
      <c r="L15" s="5"/>
      <c r="M15" s="5"/>
      <c r="N15" s="5" t="s">
        <v>744</v>
      </c>
    </row>
    <row r="16" spans="1:14" s="33" customFormat="1" x14ac:dyDescent="0.35">
      <c r="A16" s="24">
        <v>2</v>
      </c>
      <c r="B16" s="34"/>
      <c r="C16" s="35"/>
      <c r="D16" s="20" t="s">
        <v>338</v>
      </c>
      <c r="E16" s="20" t="s">
        <v>27</v>
      </c>
      <c r="F16" s="19"/>
      <c r="G16" s="19"/>
      <c r="H16" s="19"/>
      <c r="I16" s="19"/>
      <c r="J16" s="19"/>
      <c r="K16" s="19"/>
      <c r="L16" s="19"/>
      <c r="M16" s="19"/>
      <c r="N16" s="19"/>
    </row>
    <row r="17" spans="1:14" s="33" customFormat="1" x14ac:dyDescent="0.35">
      <c r="A17" s="32">
        <v>1</v>
      </c>
      <c r="B17" s="4">
        <v>116</v>
      </c>
      <c r="C17" s="29" t="s">
        <v>112</v>
      </c>
      <c r="D17" s="4" t="s">
        <v>759</v>
      </c>
      <c r="E17" s="4" t="s">
        <v>26</v>
      </c>
      <c r="F17" s="4" t="s">
        <v>8</v>
      </c>
      <c r="G17" s="5"/>
      <c r="H17" s="5"/>
      <c r="I17" s="5"/>
      <c r="J17" s="5"/>
      <c r="K17" s="5"/>
      <c r="L17" s="5"/>
      <c r="M17" s="5"/>
      <c r="N17" s="5" t="s">
        <v>744</v>
      </c>
    </row>
    <row r="18" spans="1:14" s="33" customFormat="1" x14ac:dyDescent="0.35">
      <c r="A18" s="24">
        <v>2</v>
      </c>
      <c r="B18" s="34"/>
      <c r="C18" s="35"/>
      <c r="D18" s="20" t="s">
        <v>339</v>
      </c>
      <c r="E18" s="20" t="s">
        <v>28</v>
      </c>
      <c r="F18" s="19"/>
      <c r="G18" s="19"/>
      <c r="H18" s="19"/>
      <c r="I18" s="19"/>
      <c r="J18" s="19"/>
      <c r="K18" s="19"/>
      <c r="L18" s="19"/>
      <c r="M18" s="19"/>
      <c r="N18" s="19"/>
    </row>
    <row r="19" spans="1:14" s="33" customFormat="1" x14ac:dyDescent="0.35">
      <c r="A19" s="32">
        <v>1</v>
      </c>
      <c r="B19" s="4">
        <v>125</v>
      </c>
      <c r="C19" s="29" t="s">
        <v>113</v>
      </c>
      <c r="D19" s="4" t="s">
        <v>759</v>
      </c>
      <c r="E19" s="4" t="s">
        <v>26</v>
      </c>
      <c r="F19" s="4" t="s">
        <v>8</v>
      </c>
      <c r="G19" s="5"/>
      <c r="H19" s="5"/>
      <c r="I19" s="5"/>
      <c r="J19" s="5"/>
      <c r="K19" s="5"/>
      <c r="L19" s="5"/>
      <c r="M19" s="5"/>
      <c r="N19" s="5" t="s">
        <v>744</v>
      </c>
    </row>
    <row r="20" spans="1:14" s="33" customFormat="1" x14ac:dyDescent="0.35">
      <c r="A20" s="24">
        <v>2</v>
      </c>
      <c r="B20" s="34"/>
      <c r="C20" s="35"/>
      <c r="D20" s="20" t="s">
        <v>338</v>
      </c>
      <c r="E20" s="20" t="s">
        <v>29</v>
      </c>
      <c r="F20" s="19"/>
      <c r="G20" s="19"/>
      <c r="H20" s="19"/>
      <c r="I20" s="19"/>
      <c r="J20" s="19"/>
      <c r="K20" s="19"/>
      <c r="L20" s="19"/>
      <c r="M20" s="19"/>
      <c r="N20" s="19"/>
    </row>
    <row r="21" spans="1:14" s="33" customFormat="1" x14ac:dyDescent="0.35">
      <c r="A21" s="32">
        <v>1</v>
      </c>
      <c r="B21" s="4">
        <v>126</v>
      </c>
      <c r="C21" s="29" t="s">
        <v>114</v>
      </c>
      <c r="D21" s="4" t="s">
        <v>759</v>
      </c>
      <c r="E21" s="4" t="s">
        <v>26</v>
      </c>
      <c r="F21" s="4" t="s">
        <v>8</v>
      </c>
      <c r="G21" s="5"/>
      <c r="H21" s="5"/>
      <c r="I21" s="5"/>
      <c r="J21" s="5"/>
      <c r="K21" s="5"/>
      <c r="L21" s="5"/>
      <c r="M21" s="5"/>
      <c r="N21" s="5" t="s">
        <v>744</v>
      </c>
    </row>
    <row r="22" spans="1:14" s="33" customFormat="1" x14ac:dyDescent="0.35">
      <c r="A22" s="24">
        <v>2</v>
      </c>
      <c r="B22" s="34"/>
      <c r="C22" s="35"/>
      <c r="D22" s="20" t="s">
        <v>339</v>
      </c>
      <c r="E22" s="20" t="s">
        <v>28</v>
      </c>
      <c r="F22" s="19"/>
      <c r="G22" s="19"/>
      <c r="H22" s="19"/>
      <c r="I22" s="19"/>
      <c r="J22" s="19"/>
      <c r="K22" s="19"/>
      <c r="L22" s="19"/>
      <c r="M22" s="19"/>
      <c r="N22" s="19"/>
    </row>
    <row r="23" spans="1:14" s="33" customFormat="1" x14ac:dyDescent="0.35">
      <c r="A23" s="32">
        <v>1</v>
      </c>
      <c r="B23" s="4">
        <v>263</v>
      </c>
      <c r="C23" s="29" t="s">
        <v>115</v>
      </c>
      <c r="D23" s="4" t="s">
        <v>759</v>
      </c>
      <c r="E23" s="4" t="s">
        <v>30</v>
      </c>
      <c r="F23" s="4" t="s">
        <v>8</v>
      </c>
      <c r="G23" s="4" t="s">
        <v>17</v>
      </c>
      <c r="H23" s="4" t="s">
        <v>17</v>
      </c>
      <c r="I23" s="5"/>
      <c r="J23" s="5"/>
      <c r="K23" s="5"/>
      <c r="L23" s="5"/>
      <c r="M23" s="5"/>
      <c r="N23" s="5" t="s">
        <v>744</v>
      </c>
    </row>
    <row r="24" spans="1:14" s="33" customFormat="1" x14ac:dyDescent="0.35">
      <c r="A24" s="24">
        <v>2</v>
      </c>
      <c r="B24" s="34"/>
      <c r="C24" s="35"/>
      <c r="D24" s="20" t="s">
        <v>340</v>
      </c>
      <c r="E24" s="20" t="s">
        <v>31</v>
      </c>
      <c r="F24" s="19"/>
      <c r="G24" s="20" t="s">
        <v>17</v>
      </c>
      <c r="H24" s="20" t="s">
        <v>17</v>
      </c>
      <c r="I24" s="20" t="s">
        <v>17</v>
      </c>
      <c r="J24" s="19"/>
      <c r="K24" s="19"/>
      <c r="L24" s="19"/>
      <c r="M24" s="19"/>
      <c r="N24" s="19"/>
    </row>
    <row r="25" spans="1:14" s="33" customFormat="1" x14ac:dyDescent="0.35">
      <c r="A25" s="32">
        <v>1</v>
      </c>
      <c r="B25" s="4">
        <v>264</v>
      </c>
      <c r="C25" s="29" t="s">
        <v>116</v>
      </c>
      <c r="D25" s="4" t="s">
        <v>759</v>
      </c>
      <c r="E25" s="4" t="s">
        <v>30</v>
      </c>
      <c r="F25" s="4" t="s">
        <v>8</v>
      </c>
      <c r="G25" s="4" t="s">
        <v>17</v>
      </c>
      <c r="H25" s="4" t="s">
        <v>17</v>
      </c>
      <c r="I25" s="5"/>
      <c r="J25" s="5"/>
      <c r="K25" s="5"/>
      <c r="L25" s="5"/>
      <c r="M25" s="5"/>
      <c r="N25" s="5" t="s">
        <v>744</v>
      </c>
    </row>
    <row r="26" spans="1:14" s="33" customFormat="1" x14ac:dyDescent="0.35">
      <c r="A26" s="24">
        <v>2</v>
      </c>
      <c r="B26" s="34"/>
      <c r="C26" s="35"/>
      <c r="D26" s="20" t="s">
        <v>340</v>
      </c>
      <c r="E26" s="20" t="s">
        <v>31</v>
      </c>
      <c r="F26" s="19"/>
      <c r="G26" s="20" t="s">
        <v>17</v>
      </c>
      <c r="H26" s="20" t="s">
        <v>17</v>
      </c>
      <c r="I26" s="20" t="s">
        <v>17</v>
      </c>
      <c r="J26" s="19"/>
      <c r="K26" s="19"/>
      <c r="L26" s="19"/>
      <c r="M26" s="19"/>
      <c r="N26" s="19"/>
    </row>
    <row r="27" spans="1:14" s="33" customFormat="1" x14ac:dyDescent="0.35">
      <c r="A27" s="32">
        <v>1</v>
      </c>
      <c r="B27" s="4">
        <v>601</v>
      </c>
      <c r="C27" s="29" t="s">
        <v>117</v>
      </c>
      <c r="D27" s="4" t="s">
        <v>756</v>
      </c>
      <c r="E27" s="4" t="s">
        <v>32</v>
      </c>
      <c r="F27" s="4" t="s">
        <v>8</v>
      </c>
      <c r="G27" s="4" t="s">
        <v>33</v>
      </c>
      <c r="H27" s="4" t="s">
        <v>16</v>
      </c>
      <c r="I27" s="5"/>
      <c r="J27" s="5"/>
      <c r="K27" s="4" t="s">
        <v>34</v>
      </c>
      <c r="L27" s="5"/>
      <c r="M27" s="5"/>
      <c r="N27" s="5" t="s">
        <v>744</v>
      </c>
    </row>
    <row r="28" spans="1:14" s="33" customFormat="1" x14ac:dyDescent="0.35">
      <c r="A28" s="24">
        <v>2</v>
      </c>
      <c r="B28" s="34"/>
      <c r="C28" s="35"/>
      <c r="D28" s="20" t="s">
        <v>342</v>
      </c>
      <c r="E28" s="19"/>
      <c r="F28" s="20" t="s">
        <v>35</v>
      </c>
      <c r="G28" s="20" t="s">
        <v>343</v>
      </c>
      <c r="H28" s="20" t="s">
        <v>15</v>
      </c>
      <c r="I28" s="20" t="s">
        <v>327</v>
      </c>
      <c r="J28" s="19"/>
      <c r="K28" s="20" t="s">
        <v>36</v>
      </c>
      <c r="L28" s="19"/>
      <c r="M28" s="20" t="s">
        <v>25</v>
      </c>
      <c r="N28" s="20"/>
    </row>
    <row r="29" spans="1:14" s="33" customFormat="1" x14ac:dyDescent="0.35">
      <c r="A29" s="32">
        <v>1</v>
      </c>
      <c r="B29" s="4">
        <v>583</v>
      </c>
      <c r="C29" s="29" t="s">
        <v>746</v>
      </c>
      <c r="D29" s="4" t="s">
        <v>752</v>
      </c>
      <c r="E29" s="4" t="s">
        <v>37</v>
      </c>
      <c r="F29" s="4" t="s">
        <v>8</v>
      </c>
      <c r="G29" s="4" t="s">
        <v>21</v>
      </c>
      <c r="H29" s="4" t="s">
        <v>16</v>
      </c>
      <c r="I29" s="4" t="s">
        <v>25</v>
      </c>
      <c r="J29" s="5"/>
      <c r="K29" s="4" t="s">
        <v>34</v>
      </c>
      <c r="L29" s="4"/>
      <c r="M29" s="5"/>
      <c r="N29" s="5" t="s">
        <v>744</v>
      </c>
    </row>
    <row r="30" spans="1:14" s="33" customFormat="1" x14ac:dyDescent="0.35">
      <c r="A30" s="24">
        <v>2</v>
      </c>
      <c r="B30" s="34"/>
      <c r="C30" s="35"/>
      <c r="D30" s="21" t="s">
        <v>787</v>
      </c>
      <c r="E30" s="19"/>
      <c r="F30" s="41" t="s">
        <v>788</v>
      </c>
      <c r="G30" s="20" t="s">
        <v>330</v>
      </c>
      <c r="H30" s="20" t="s">
        <v>15</v>
      </c>
      <c r="I30" s="20" t="s">
        <v>327</v>
      </c>
      <c r="J30" s="19"/>
      <c r="K30" s="19"/>
      <c r="L30" s="20" t="s">
        <v>790</v>
      </c>
      <c r="M30" s="20" t="s">
        <v>25</v>
      </c>
      <c r="N30" s="20"/>
    </row>
    <row r="31" spans="1:14" s="33" customFormat="1" x14ac:dyDescent="0.35">
      <c r="A31" s="32">
        <v>1</v>
      </c>
      <c r="B31" s="4">
        <v>596</v>
      </c>
      <c r="C31" s="29" t="s">
        <v>118</v>
      </c>
      <c r="D31" s="4" t="s">
        <v>757</v>
      </c>
      <c r="E31" s="4" t="s">
        <v>37</v>
      </c>
      <c r="F31" s="4" t="s">
        <v>8</v>
      </c>
      <c r="G31" s="4" t="s">
        <v>21</v>
      </c>
      <c r="H31" s="4" t="s">
        <v>16</v>
      </c>
      <c r="I31" s="4" t="s">
        <v>25</v>
      </c>
      <c r="J31" s="5"/>
      <c r="K31" s="5"/>
      <c r="L31" s="4" t="s">
        <v>789</v>
      </c>
      <c r="M31" s="5"/>
      <c r="N31" s="5" t="s">
        <v>744</v>
      </c>
    </row>
    <row r="32" spans="1:14" s="33" customFormat="1" x14ac:dyDescent="0.35">
      <c r="A32" s="24">
        <v>2</v>
      </c>
      <c r="B32" s="34"/>
      <c r="C32" s="35"/>
      <c r="D32" s="21" t="s">
        <v>346</v>
      </c>
      <c r="E32" s="19"/>
      <c r="F32" s="20" t="s">
        <v>38</v>
      </c>
      <c r="G32" s="20" t="s">
        <v>330</v>
      </c>
      <c r="H32" s="20" t="s">
        <v>15</v>
      </c>
      <c r="I32" s="20" t="s">
        <v>327</v>
      </c>
      <c r="J32" s="19"/>
      <c r="K32" s="19"/>
      <c r="L32" s="20" t="s">
        <v>347</v>
      </c>
      <c r="M32" s="20" t="s">
        <v>25</v>
      </c>
      <c r="N32" s="20"/>
    </row>
    <row r="33" spans="1:14" s="33" customFormat="1" x14ac:dyDescent="0.35">
      <c r="A33" s="32">
        <v>1</v>
      </c>
      <c r="B33" s="4">
        <v>598</v>
      </c>
      <c r="C33" s="29" t="s">
        <v>119</v>
      </c>
      <c r="D33" s="4" t="s">
        <v>757</v>
      </c>
      <c r="E33" s="4" t="s">
        <v>39</v>
      </c>
      <c r="F33" s="4" t="s">
        <v>8</v>
      </c>
      <c r="G33" s="4" t="s">
        <v>21</v>
      </c>
      <c r="H33" s="4" t="s">
        <v>16</v>
      </c>
      <c r="I33" s="4" t="s">
        <v>25</v>
      </c>
      <c r="J33" s="5"/>
      <c r="K33" s="5"/>
      <c r="L33" s="4" t="s">
        <v>348</v>
      </c>
      <c r="M33" s="5"/>
      <c r="N33" s="5" t="s">
        <v>744</v>
      </c>
    </row>
    <row r="34" spans="1:14" s="33" customFormat="1" x14ac:dyDescent="0.35">
      <c r="A34" s="24">
        <v>2</v>
      </c>
      <c r="B34" s="34"/>
      <c r="C34" s="35"/>
      <c r="D34" s="20" t="s">
        <v>349</v>
      </c>
      <c r="E34" s="19"/>
      <c r="F34" s="20" t="s">
        <v>35</v>
      </c>
      <c r="G34" s="20" t="s">
        <v>330</v>
      </c>
      <c r="H34" s="20" t="s">
        <v>15</v>
      </c>
      <c r="I34" s="20" t="s">
        <v>327</v>
      </c>
      <c r="J34" s="19"/>
      <c r="K34" s="19"/>
      <c r="L34" s="20" t="s">
        <v>350</v>
      </c>
      <c r="M34" s="20" t="s">
        <v>25</v>
      </c>
      <c r="N34" s="20"/>
    </row>
    <row r="35" spans="1:14" s="33" customFormat="1" x14ac:dyDescent="0.35">
      <c r="A35" s="32">
        <v>1</v>
      </c>
      <c r="B35" s="4">
        <v>584</v>
      </c>
      <c r="C35" s="29" t="s">
        <v>120</v>
      </c>
      <c r="D35" s="4" t="s">
        <v>749</v>
      </c>
      <c r="E35" s="4" t="s">
        <v>40</v>
      </c>
      <c r="F35" s="5"/>
      <c r="G35" s="4" t="s">
        <v>41</v>
      </c>
      <c r="H35" s="4" t="s">
        <v>16</v>
      </c>
      <c r="I35" s="5"/>
      <c r="J35" s="4" t="s">
        <v>42</v>
      </c>
      <c r="K35" s="5"/>
      <c r="L35" s="38">
        <v>0</v>
      </c>
      <c r="M35" s="5"/>
      <c r="N35" s="5" t="s">
        <v>744</v>
      </c>
    </row>
    <row r="36" spans="1:14" s="33" customFormat="1" x14ac:dyDescent="0.35">
      <c r="A36" s="24">
        <v>2</v>
      </c>
      <c r="B36" s="34"/>
      <c r="C36" s="35"/>
      <c r="D36" s="20" t="s">
        <v>352</v>
      </c>
      <c r="E36" s="21" t="s">
        <v>103</v>
      </c>
      <c r="F36" s="20" t="s">
        <v>353</v>
      </c>
      <c r="G36" s="24" t="s">
        <v>330</v>
      </c>
      <c r="H36" s="20" t="s">
        <v>15</v>
      </c>
      <c r="I36" s="20" t="s">
        <v>327</v>
      </c>
      <c r="J36" s="19"/>
      <c r="K36" s="19"/>
      <c r="L36" s="39">
        <v>1</v>
      </c>
      <c r="M36" s="20" t="s">
        <v>25</v>
      </c>
      <c r="N36" s="20"/>
    </row>
    <row r="37" spans="1:14" s="33" customFormat="1" x14ac:dyDescent="0.35">
      <c r="A37" s="32">
        <v>1</v>
      </c>
      <c r="B37" s="4">
        <v>586</v>
      </c>
      <c r="C37" s="29" t="s">
        <v>121</v>
      </c>
      <c r="D37" s="4" t="s">
        <v>749</v>
      </c>
      <c r="E37" s="4" t="s">
        <v>40</v>
      </c>
      <c r="F37" s="5"/>
      <c r="G37" s="4" t="s">
        <v>41</v>
      </c>
      <c r="H37" s="4" t="s">
        <v>16</v>
      </c>
      <c r="I37" s="5"/>
      <c r="J37" s="4" t="s">
        <v>43</v>
      </c>
      <c r="K37" s="5"/>
      <c r="L37" s="38">
        <v>0</v>
      </c>
      <c r="M37" s="5"/>
      <c r="N37" s="5" t="s">
        <v>744</v>
      </c>
    </row>
    <row r="38" spans="1:14" s="33" customFormat="1" x14ac:dyDescent="0.35">
      <c r="A38" s="24">
        <v>2</v>
      </c>
      <c r="B38" s="34"/>
      <c r="C38" s="35"/>
      <c r="D38" s="20" t="s">
        <v>352</v>
      </c>
      <c r="E38" s="20" t="s">
        <v>20</v>
      </c>
      <c r="F38" s="21" t="s">
        <v>353</v>
      </c>
      <c r="G38" s="24" t="s">
        <v>330</v>
      </c>
      <c r="H38" s="20" t="s">
        <v>15</v>
      </c>
      <c r="I38" s="20" t="s">
        <v>327</v>
      </c>
      <c r="J38" s="19"/>
      <c r="K38" s="19"/>
      <c r="L38" s="39">
        <v>1</v>
      </c>
      <c r="M38" s="20" t="s">
        <v>25</v>
      </c>
      <c r="N38" s="20"/>
    </row>
    <row r="39" spans="1:14" s="33" customFormat="1" x14ac:dyDescent="0.35">
      <c r="A39" s="32">
        <v>1</v>
      </c>
      <c r="B39" s="4">
        <v>589</v>
      </c>
      <c r="C39" s="29" t="s">
        <v>122</v>
      </c>
      <c r="D39" s="4" t="s">
        <v>752</v>
      </c>
      <c r="E39" s="4" t="s">
        <v>40</v>
      </c>
      <c r="F39" s="4" t="s">
        <v>8</v>
      </c>
      <c r="G39" s="4" t="s">
        <v>21</v>
      </c>
      <c r="H39" s="4" t="s">
        <v>16</v>
      </c>
      <c r="I39" s="4" t="s">
        <v>25</v>
      </c>
      <c r="J39" s="5"/>
      <c r="K39" s="5"/>
      <c r="L39" s="4" t="s">
        <v>355</v>
      </c>
      <c r="M39" s="5"/>
      <c r="N39" s="5" t="s">
        <v>744</v>
      </c>
    </row>
    <row r="40" spans="1:14" s="33" customFormat="1" x14ac:dyDescent="0.35">
      <c r="A40" s="24">
        <v>2</v>
      </c>
      <c r="B40" s="34"/>
      <c r="C40" s="35"/>
      <c r="D40" s="20" t="s">
        <v>356</v>
      </c>
      <c r="E40" s="19"/>
      <c r="F40" s="20" t="s">
        <v>44</v>
      </c>
      <c r="G40" s="20" t="s">
        <v>330</v>
      </c>
      <c r="H40" s="20" t="s">
        <v>15</v>
      </c>
      <c r="I40" s="20" t="s">
        <v>327</v>
      </c>
      <c r="J40" s="19"/>
      <c r="K40" s="19"/>
      <c r="L40" s="20" t="s">
        <v>357</v>
      </c>
      <c r="M40" s="20" t="s">
        <v>25</v>
      </c>
      <c r="N40" s="20"/>
    </row>
    <row r="41" spans="1:14" s="33" customFormat="1" x14ac:dyDescent="0.35">
      <c r="A41" s="32">
        <v>1</v>
      </c>
      <c r="B41" s="4">
        <v>590</v>
      </c>
      <c r="C41" s="29" t="s">
        <v>123</v>
      </c>
      <c r="D41" s="4" t="s">
        <v>752</v>
      </c>
      <c r="E41" s="4" t="s">
        <v>40</v>
      </c>
      <c r="F41" s="4" t="s">
        <v>8</v>
      </c>
      <c r="G41" s="4" t="s">
        <v>21</v>
      </c>
      <c r="H41" s="4" t="s">
        <v>16</v>
      </c>
      <c r="I41" s="4" t="s">
        <v>25</v>
      </c>
      <c r="J41" s="5"/>
      <c r="K41" s="5"/>
      <c r="L41" s="4" t="s">
        <v>355</v>
      </c>
      <c r="M41" s="5"/>
      <c r="N41" s="5" t="s">
        <v>744</v>
      </c>
    </row>
    <row r="42" spans="1:14" s="33" customFormat="1" x14ac:dyDescent="0.35">
      <c r="A42" s="24">
        <v>2</v>
      </c>
      <c r="B42" s="34"/>
      <c r="C42" s="35"/>
      <c r="D42" s="20" t="s">
        <v>358</v>
      </c>
      <c r="E42" s="19"/>
      <c r="F42" s="20" t="s">
        <v>44</v>
      </c>
      <c r="G42" s="20" t="s">
        <v>330</v>
      </c>
      <c r="H42" s="20" t="s">
        <v>15</v>
      </c>
      <c r="I42" s="20" t="s">
        <v>327</v>
      </c>
      <c r="J42" s="19"/>
      <c r="K42" s="19"/>
      <c r="L42" s="20" t="s">
        <v>357</v>
      </c>
      <c r="M42" s="20" t="s">
        <v>25</v>
      </c>
      <c r="N42" s="20"/>
    </row>
    <row r="43" spans="1:14" s="33" customFormat="1" x14ac:dyDescent="0.35">
      <c r="A43" s="32">
        <v>1</v>
      </c>
      <c r="B43" s="4">
        <v>591</v>
      </c>
      <c r="C43" s="29" t="s">
        <v>124</v>
      </c>
      <c r="D43" s="4" t="s">
        <v>752</v>
      </c>
      <c r="E43" s="4" t="s">
        <v>40</v>
      </c>
      <c r="F43" s="4" t="s">
        <v>8</v>
      </c>
      <c r="G43" s="4" t="s">
        <v>21</v>
      </c>
      <c r="H43" s="4" t="s">
        <v>16</v>
      </c>
      <c r="I43" s="4" t="s">
        <v>25</v>
      </c>
      <c r="J43" s="5"/>
      <c r="K43" s="5"/>
      <c r="L43" s="4" t="s">
        <v>355</v>
      </c>
      <c r="M43" s="5"/>
      <c r="N43" s="5" t="s">
        <v>744</v>
      </c>
    </row>
    <row r="44" spans="1:14" s="33" customFormat="1" x14ac:dyDescent="0.35">
      <c r="A44" s="24">
        <v>2</v>
      </c>
      <c r="B44" s="34"/>
      <c r="C44" s="35"/>
      <c r="D44" s="20" t="s">
        <v>359</v>
      </c>
      <c r="E44" s="19"/>
      <c r="F44" s="20" t="s">
        <v>44</v>
      </c>
      <c r="G44" s="20" t="s">
        <v>330</v>
      </c>
      <c r="H44" s="20" t="s">
        <v>15</v>
      </c>
      <c r="I44" s="20" t="s">
        <v>327</v>
      </c>
      <c r="J44" s="19"/>
      <c r="K44" s="19"/>
      <c r="L44" s="20" t="s">
        <v>357</v>
      </c>
      <c r="M44" s="20" t="s">
        <v>25</v>
      </c>
      <c r="N44" s="20"/>
    </row>
    <row r="45" spans="1:14" s="33" customFormat="1" x14ac:dyDescent="0.35">
      <c r="A45" s="32">
        <v>1</v>
      </c>
      <c r="B45" s="18">
        <v>1161</v>
      </c>
      <c r="C45" s="30" t="s">
        <v>125</v>
      </c>
      <c r="D45" s="4" t="s">
        <v>750</v>
      </c>
      <c r="E45" s="4" t="s">
        <v>37</v>
      </c>
      <c r="F45" s="4" t="s">
        <v>8</v>
      </c>
      <c r="G45" s="4" t="s">
        <v>21</v>
      </c>
      <c r="H45" s="4" t="s">
        <v>11</v>
      </c>
      <c r="I45" s="4" t="s">
        <v>12</v>
      </c>
      <c r="J45" s="36" t="s">
        <v>361</v>
      </c>
      <c r="K45" s="36"/>
      <c r="L45" s="36"/>
      <c r="M45" s="5"/>
      <c r="N45" s="5" t="s">
        <v>744</v>
      </c>
    </row>
    <row r="46" spans="1:14" s="33" customFormat="1" x14ac:dyDescent="0.35">
      <c r="A46" s="24">
        <v>2</v>
      </c>
      <c r="B46" s="34"/>
      <c r="C46" s="35"/>
      <c r="D46" s="20" t="s">
        <v>747</v>
      </c>
      <c r="E46" s="19"/>
      <c r="F46" s="19"/>
      <c r="G46" s="20" t="s">
        <v>330</v>
      </c>
      <c r="H46" s="20" t="s">
        <v>15</v>
      </c>
      <c r="I46" s="20" t="s">
        <v>327</v>
      </c>
      <c r="J46" s="37" t="s">
        <v>363</v>
      </c>
      <c r="K46" s="37"/>
      <c r="L46" s="37"/>
      <c r="M46" s="20" t="s">
        <v>25</v>
      </c>
      <c r="N46" s="20"/>
    </row>
    <row r="47" spans="1:14" s="33" customFormat="1" x14ac:dyDescent="0.35">
      <c r="A47" s="32">
        <v>1</v>
      </c>
      <c r="B47" s="4">
        <v>1188</v>
      </c>
      <c r="C47" s="29" t="s">
        <v>126</v>
      </c>
      <c r="D47" s="4" t="s">
        <v>750</v>
      </c>
      <c r="E47" s="4" t="s">
        <v>39</v>
      </c>
      <c r="F47" s="4" t="s">
        <v>8</v>
      </c>
      <c r="G47" s="4" t="s">
        <v>21</v>
      </c>
      <c r="H47" s="4" t="s">
        <v>11</v>
      </c>
      <c r="I47" s="4" t="s">
        <v>12</v>
      </c>
      <c r="J47" s="5"/>
      <c r="K47" s="5"/>
      <c r="L47" s="4" t="s">
        <v>361</v>
      </c>
      <c r="M47" s="5"/>
      <c r="N47" s="5" t="s">
        <v>744</v>
      </c>
    </row>
    <row r="48" spans="1:14" s="33" customFormat="1" x14ac:dyDescent="0.35">
      <c r="A48" s="24">
        <v>2</v>
      </c>
      <c r="B48" s="34"/>
      <c r="C48" s="35"/>
      <c r="D48" s="20" t="s">
        <v>777</v>
      </c>
      <c r="E48" s="19"/>
      <c r="F48" s="19"/>
      <c r="G48" s="20" t="s">
        <v>330</v>
      </c>
      <c r="H48" s="20" t="s">
        <v>15</v>
      </c>
      <c r="I48" s="20" t="s">
        <v>327</v>
      </c>
      <c r="J48" s="19"/>
      <c r="K48" s="19"/>
      <c r="L48" s="20" t="s">
        <v>363</v>
      </c>
      <c r="M48" s="20" t="s">
        <v>25</v>
      </c>
      <c r="N48" s="20"/>
    </row>
    <row r="49" spans="1:14" s="33" customFormat="1" x14ac:dyDescent="0.35">
      <c r="A49" s="32">
        <v>1</v>
      </c>
      <c r="B49" s="4">
        <v>1190</v>
      </c>
      <c r="C49" s="29" t="s">
        <v>127</v>
      </c>
      <c r="D49" s="4" t="s">
        <v>750</v>
      </c>
      <c r="E49" s="4" t="s">
        <v>39</v>
      </c>
      <c r="F49" s="4" t="s">
        <v>8</v>
      </c>
      <c r="G49" s="4" t="s">
        <v>21</v>
      </c>
      <c r="H49" s="4" t="s">
        <v>11</v>
      </c>
      <c r="I49" s="4" t="s">
        <v>12</v>
      </c>
      <c r="J49" s="5"/>
      <c r="K49" s="5"/>
      <c r="L49" s="4" t="s">
        <v>361</v>
      </c>
      <c r="M49" s="5"/>
      <c r="N49" s="5" t="s">
        <v>744</v>
      </c>
    </row>
    <row r="50" spans="1:14" s="33" customFormat="1" x14ac:dyDescent="0.35">
      <c r="A50" s="24">
        <v>2</v>
      </c>
      <c r="B50" s="34"/>
      <c r="C50" s="35"/>
      <c r="D50" s="20" t="s">
        <v>778</v>
      </c>
      <c r="E50" s="19"/>
      <c r="F50" s="19"/>
      <c r="G50" s="20" t="s">
        <v>330</v>
      </c>
      <c r="H50" s="20" t="s">
        <v>15</v>
      </c>
      <c r="I50" s="20" t="s">
        <v>327</v>
      </c>
      <c r="J50" s="19"/>
      <c r="K50" s="19"/>
      <c r="L50" s="20" t="s">
        <v>363</v>
      </c>
      <c r="M50" s="20" t="s">
        <v>25</v>
      </c>
      <c r="N50" s="20"/>
    </row>
    <row r="51" spans="1:14" s="33" customFormat="1" x14ac:dyDescent="0.35">
      <c r="A51" s="32">
        <v>1</v>
      </c>
      <c r="B51" s="4">
        <v>1193</v>
      </c>
      <c r="C51" s="29" t="s">
        <v>128</v>
      </c>
      <c r="D51" s="4" t="s">
        <v>753</v>
      </c>
      <c r="E51" s="4" t="s">
        <v>45</v>
      </c>
      <c r="F51" s="4" t="s">
        <v>8</v>
      </c>
      <c r="G51" s="4" t="s">
        <v>33</v>
      </c>
      <c r="H51" s="4" t="s">
        <v>16</v>
      </c>
      <c r="I51" s="5"/>
      <c r="J51" s="36" t="s">
        <v>46</v>
      </c>
      <c r="K51" s="36"/>
      <c r="L51" s="5"/>
      <c r="M51" s="5"/>
      <c r="N51" s="5" t="s">
        <v>744</v>
      </c>
    </row>
    <row r="52" spans="1:14" s="33" customFormat="1" x14ac:dyDescent="0.35">
      <c r="A52" s="24">
        <v>2</v>
      </c>
      <c r="B52" s="34"/>
      <c r="C52" s="35"/>
      <c r="D52" s="21" t="s">
        <v>367</v>
      </c>
      <c r="E52" s="19"/>
      <c r="F52" s="20" t="s">
        <v>35</v>
      </c>
      <c r="G52" s="20" t="s">
        <v>343</v>
      </c>
      <c r="H52" s="20" t="s">
        <v>15</v>
      </c>
      <c r="I52" s="20" t="s">
        <v>327</v>
      </c>
      <c r="J52" s="37" t="s">
        <v>47</v>
      </c>
      <c r="K52" s="37"/>
      <c r="L52" s="19"/>
      <c r="M52" s="20" t="s">
        <v>25</v>
      </c>
      <c r="N52" s="20"/>
    </row>
    <row r="53" spans="1:14" s="33" customFormat="1" x14ac:dyDescent="0.35">
      <c r="A53" s="32">
        <v>1</v>
      </c>
      <c r="B53" s="4">
        <v>1118</v>
      </c>
      <c r="C53" s="29" t="s">
        <v>129</v>
      </c>
      <c r="D53" s="4" t="s">
        <v>771</v>
      </c>
      <c r="E53" s="4" t="s">
        <v>48</v>
      </c>
      <c r="F53" s="4" t="s">
        <v>8</v>
      </c>
      <c r="G53" s="4" t="s">
        <v>21</v>
      </c>
      <c r="H53" s="4" t="s">
        <v>16</v>
      </c>
      <c r="I53" s="5"/>
      <c r="J53" s="5"/>
      <c r="K53" s="5"/>
      <c r="L53" s="4" t="s">
        <v>369</v>
      </c>
      <c r="M53" s="5"/>
      <c r="N53" s="5" t="s">
        <v>744</v>
      </c>
    </row>
    <row r="54" spans="1:14" s="33" customFormat="1" x14ac:dyDescent="0.35">
      <c r="A54" s="24">
        <v>2</v>
      </c>
      <c r="B54" s="34"/>
      <c r="C54" s="35"/>
      <c r="D54" s="20" t="s">
        <v>370</v>
      </c>
      <c r="E54" s="19"/>
      <c r="F54" s="20" t="s">
        <v>35</v>
      </c>
      <c r="G54" s="20" t="s">
        <v>330</v>
      </c>
      <c r="H54" s="20" t="s">
        <v>15</v>
      </c>
      <c r="I54" s="20" t="s">
        <v>327</v>
      </c>
      <c r="J54" s="19"/>
      <c r="K54" s="19"/>
      <c r="L54" s="20" t="s">
        <v>371</v>
      </c>
      <c r="M54" s="20" t="s">
        <v>25</v>
      </c>
      <c r="N54" s="20"/>
    </row>
    <row r="55" spans="1:14" s="33" customFormat="1" x14ac:dyDescent="0.35">
      <c r="A55" s="32">
        <v>1</v>
      </c>
      <c r="B55" s="4">
        <v>1133</v>
      </c>
      <c r="C55" s="29" t="s">
        <v>130</v>
      </c>
      <c r="D55" s="4" t="s">
        <v>771</v>
      </c>
      <c r="E55" s="4" t="s">
        <v>7</v>
      </c>
      <c r="F55" s="4" t="s">
        <v>8</v>
      </c>
      <c r="G55" s="4" t="s">
        <v>21</v>
      </c>
      <c r="H55" s="4" t="s">
        <v>11</v>
      </c>
      <c r="I55" s="4" t="s">
        <v>12</v>
      </c>
      <c r="J55" s="5"/>
      <c r="K55" s="5"/>
      <c r="L55" s="4" t="s">
        <v>372</v>
      </c>
      <c r="M55" s="5"/>
      <c r="N55" s="5" t="s">
        <v>744</v>
      </c>
    </row>
    <row r="56" spans="1:14" s="33" customFormat="1" x14ac:dyDescent="0.35">
      <c r="A56" s="24">
        <v>2</v>
      </c>
      <c r="B56" s="34"/>
      <c r="C56" s="35"/>
      <c r="D56" s="20" t="s">
        <v>326</v>
      </c>
      <c r="E56" s="20" t="s">
        <v>49</v>
      </c>
      <c r="F56" s="19"/>
      <c r="G56" s="20" t="s">
        <v>330</v>
      </c>
      <c r="H56" s="20" t="s">
        <v>15</v>
      </c>
      <c r="I56" s="20" t="s">
        <v>327</v>
      </c>
      <c r="J56" s="19"/>
      <c r="K56" s="19"/>
      <c r="L56" s="20" t="s">
        <v>373</v>
      </c>
      <c r="M56" s="20" t="s">
        <v>335</v>
      </c>
      <c r="N56" s="20"/>
    </row>
    <row r="57" spans="1:14" s="33" customFormat="1" x14ac:dyDescent="0.35">
      <c r="A57" s="32">
        <v>1</v>
      </c>
      <c r="B57" s="4">
        <v>1136</v>
      </c>
      <c r="C57" s="29" t="s">
        <v>131</v>
      </c>
      <c r="D57" s="4" t="s">
        <v>771</v>
      </c>
      <c r="E57" s="4" t="s">
        <v>48</v>
      </c>
      <c r="F57" s="4" t="s">
        <v>8</v>
      </c>
      <c r="G57" s="4" t="s">
        <v>21</v>
      </c>
      <c r="H57" s="4" t="s">
        <v>16</v>
      </c>
      <c r="I57" s="5"/>
      <c r="J57" s="5"/>
      <c r="K57" s="5"/>
      <c r="L57" s="4" t="s">
        <v>369</v>
      </c>
      <c r="M57" s="5"/>
      <c r="N57" s="5" t="s">
        <v>744</v>
      </c>
    </row>
    <row r="58" spans="1:14" s="33" customFormat="1" x14ac:dyDescent="0.35">
      <c r="A58" s="24">
        <v>2</v>
      </c>
      <c r="B58" s="34"/>
      <c r="C58" s="35"/>
      <c r="D58" s="20" t="s">
        <v>374</v>
      </c>
      <c r="E58" s="20" t="s">
        <v>50</v>
      </c>
      <c r="F58" s="19"/>
      <c r="G58" s="20" t="s">
        <v>330</v>
      </c>
      <c r="H58" s="20" t="s">
        <v>15</v>
      </c>
      <c r="I58" s="20" t="s">
        <v>327</v>
      </c>
      <c r="J58" s="19"/>
      <c r="K58" s="19"/>
      <c r="L58" s="20" t="s">
        <v>371</v>
      </c>
      <c r="M58" s="20" t="s">
        <v>25</v>
      </c>
      <c r="N58" s="20"/>
    </row>
    <row r="59" spans="1:14" s="33" customFormat="1" x14ac:dyDescent="0.35">
      <c r="A59" s="32">
        <v>1</v>
      </c>
      <c r="B59" s="4">
        <v>1142</v>
      </c>
      <c r="C59" s="29" t="s">
        <v>132</v>
      </c>
      <c r="D59" s="4" t="s">
        <v>771</v>
      </c>
      <c r="E59" s="4" t="s">
        <v>7</v>
      </c>
      <c r="F59" s="4" t="s">
        <v>8</v>
      </c>
      <c r="G59" s="4" t="s">
        <v>21</v>
      </c>
      <c r="H59" s="4" t="s">
        <v>11</v>
      </c>
      <c r="I59" s="4" t="s">
        <v>12</v>
      </c>
      <c r="J59" s="5"/>
      <c r="K59" s="5"/>
      <c r="L59" s="4" t="s">
        <v>372</v>
      </c>
      <c r="M59" s="5"/>
      <c r="N59" s="5" t="s">
        <v>744</v>
      </c>
    </row>
    <row r="60" spans="1:14" s="33" customFormat="1" x14ac:dyDescent="0.35">
      <c r="A60" s="24">
        <v>2</v>
      </c>
      <c r="B60" s="34"/>
      <c r="C60" s="35"/>
      <c r="D60" s="20" t="s">
        <v>334</v>
      </c>
      <c r="E60" s="20" t="s">
        <v>22</v>
      </c>
      <c r="F60" s="19"/>
      <c r="G60" s="20" t="s">
        <v>330</v>
      </c>
      <c r="H60" s="20" t="s">
        <v>15</v>
      </c>
      <c r="I60" s="20" t="s">
        <v>327</v>
      </c>
      <c r="J60" s="19"/>
      <c r="K60" s="19"/>
      <c r="L60" s="20" t="s">
        <v>375</v>
      </c>
      <c r="M60" s="20" t="s">
        <v>335</v>
      </c>
      <c r="N60" s="20"/>
    </row>
    <row r="61" spans="1:14" s="33" customFormat="1" x14ac:dyDescent="0.35">
      <c r="A61" s="32">
        <v>1</v>
      </c>
      <c r="B61" s="4">
        <v>1180</v>
      </c>
      <c r="C61" s="29" t="s">
        <v>133</v>
      </c>
      <c r="D61" s="4" t="s">
        <v>771</v>
      </c>
      <c r="E61" s="4" t="s">
        <v>51</v>
      </c>
      <c r="F61" s="4" t="s">
        <v>8</v>
      </c>
      <c r="G61" s="4" t="s">
        <v>21</v>
      </c>
      <c r="H61" s="4" t="s">
        <v>16</v>
      </c>
      <c r="I61" s="5"/>
      <c r="J61" s="5"/>
      <c r="K61" s="5"/>
      <c r="L61" s="4" t="s">
        <v>376</v>
      </c>
      <c r="M61" s="5"/>
      <c r="N61" s="5" t="s">
        <v>744</v>
      </c>
    </row>
    <row r="62" spans="1:14" s="33" customFormat="1" x14ac:dyDescent="0.35">
      <c r="A62" s="24">
        <v>2</v>
      </c>
      <c r="B62" s="34"/>
      <c r="C62" s="35"/>
      <c r="D62" s="20" t="s">
        <v>377</v>
      </c>
      <c r="E62" s="20" t="s">
        <v>52</v>
      </c>
      <c r="F62" s="19"/>
      <c r="G62" s="20" t="s">
        <v>330</v>
      </c>
      <c r="H62" s="20" t="s">
        <v>15</v>
      </c>
      <c r="I62" s="20" t="s">
        <v>327</v>
      </c>
      <c r="J62" s="19"/>
      <c r="K62" s="19"/>
      <c r="L62" s="20" t="s">
        <v>378</v>
      </c>
      <c r="M62" s="20" t="s">
        <v>25</v>
      </c>
      <c r="N62" s="20"/>
    </row>
    <row r="63" spans="1:14" s="33" customFormat="1" x14ac:dyDescent="0.35">
      <c r="A63" s="32">
        <v>1</v>
      </c>
      <c r="B63" s="4">
        <v>1186</v>
      </c>
      <c r="C63" s="29" t="s">
        <v>134</v>
      </c>
      <c r="D63" s="4" t="s">
        <v>771</v>
      </c>
      <c r="E63" s="4" t="s">
        <v>39</v>
      </c>
      <c r="F63" s="4" t="s">
        <v>8</v>
      </c>
      <c r="G63" s="4" t="s">
        <v>21</v>
      </c>
      <c r="H63" s="4" t="s">
        <v>16</v>
      </c>
      <c r="I63" s="4" t="s">
        <v>25</v>
      </c>
      <c r="J63" s="5"/>
      <c r="K63" s="5"/>
      <c r="L63" s="4" t="s">
        <v>379</v>
      </c>
      <c r="M63" s="5"/>
      <c r="N63" s="5" t="s">
        <v>744</v>
      </c>
    </row>
    <row r="64" spans="1:14" s="33" customFormat="1" x14ac:dyDescent="0.35">
      <c r="A64" s="24">
        <v>2</v>
      </c>
      <c r="B64" s="34"/>
      <c r="C64" s="35"/>
      <c r="D64" s="20" t="s">
        <v>380</v>
      </c>
      <c r="E64" s="19"/>
      <c r="F64" s="20" t="s">
        <v>35</v>
      </c>
      <c r="G64" s="20" t="s">
        <v>330</v>
      </c>
      <c r="H64" s="20" t="s">
        <v>15</v>
      </c>
      <c r="I64" s="20" t="s">
        <v>327</v>
      </c>
      <c r="J64" s="19"/>
      <c r="K64" s="19"/>
      <c r="L64" s="20" t="s">
        <v>381</v>
      </c>
      <c r="M64" s="20" t="s">
        <v>25</v>
      </c>
      <c r="N64" s="20"/>
    </row>
    <row r="65" spans="1:14" s="33" customFormat="1" x14ac:dyDescent="0.35">
      <c r="A65" s="32">
        <v>1</v>
      </c>
      <c r="B65" s="4">
        <v>1140</v>
      </c>
      <c r="C65" s="29" t="s">
        <v>135</v>
      </c>
      <c r="D65" s="4" t="s">
        <v>749</v>
      </c>
      <c r="E65" s="4" t="s">
        <v>48</v>
      </c>
      <c r="F65" s="4" t="s">
        <v>8</v>
      </c>
      <c r="G65" s="4" t="s">
        <v>41</v>
      </c>
      <c r="H65" s="4" t="s">
        <v>16</v>
      </c>
      <c r="I65" s="5"/>
      <c r="J65" s="4" t="s">
        <v>43</v>
      </c>
      <c r="K65" s="5"/>
      <c r="L65" s="38">
        <v>0</v>
      </c>
      <c r="M65" s="5"/>
      <c r="N65" s="5" t="s">
        <v>744</v>
      </c>
    </row>
    <row r="66" spans="1:14" s="33" customFormat="1" x14ac:dyDescent="0.35">
      <c r="A66" s="24">
        <v>2</v>
      </c>
      <c r="B66" s="34"/>
      <c r="C66" s="35"/>
      <c r="D66" s="20" t="s">
        <v>374</v>
      </c>
      <c r="E66" s="20" t="s">
        <v>50</v>
      </c>
      <c r="F66" s="19"/>
      <c r="G66" s="20" t="s">
        <v>330</v>
      </c>
      <c r="H66" s="20" t="s">
        <v>15</v>
      </c>
      <c r="I66" s="20" t="s">
        <v>327</v>
      </c>
      <c r="J66" s="19"/>
      <c r="K66" s="19"/>
      <c r="L66" s="39">
        <v>1</v>
      </c>
      <c r="M66" s="20" t="s">
        <v>25</v>
      </c>
      <c r="N66" s="20"/>
    </row>
    <row r="67" spans="1:14" s="33" customFormat="1" x14ac:dyDescent="0.35">
      <c r="A67" s="32">
        <v>1</v>
      </c>
      <c r="B67" s="4">
        <v>1141</v>
      </c>
      <c r="C67" s="29" t="s">
        <v>136</v>
      </c>
      <c r="D67" s="4" t="s">
        <v>749</v>
      </c>
      <c r="E67" s="4" t="s">
        <v>48</v>
      </c>
      <c r="F67" s="4" t="s">
        <v>8</v>
      </c>
      <c r="G67" s="4" t="s">
        <v>41</v>
      </c>
      <c r="H67" s="4" t="s">
        <v>16</v>
      </c>
      <c r="I67" s="5"/>
      <c r="J67" s="4" t="s">
        <v>42</v>
      </c>
      <c r="K67" s="5"/>
      <c r="L67" s="38">
        <v>0</v>
      </c>
      <c r="M67" s="5"/>
      <c r="N67" s="5" t="s">
        <v>744</v>
      </c>
    </row>
    <row r="68" spans="1:14" s="33" customFormat="1" x14ac:dyDescent="0.35">
      <c r="A68" s="24">
        <v>2</v>
      </c>
      <c r="B68" s="34"/>
      <c r="C68" s="35"/>
      <c r="D68" s="20" t="s">
        <v>374</v>
      </c>
      <c r="E68" s="20" t="s">
        <v>50</v>
      </c>
      <c r="F68" s="19"/>
      <c r="G68" s="20" t="s">
        <v>330</v>
      </c>
      <c r="H68" s="20" t="s">
        <v>15</v>
      </c>
      <c r="I68" s="20" t="s">
        <v>327</v>
      </c>
      <c r="J68" s="19"/>
      <c r="K68" s="19"/>
      <c r="L68" s="39">
        <v>1</v>
      </c>
      <c r="M68" s="20" t="s">
        <v>25</v>
      </c>
      <c r="N68" s="20"/>
    </row>
    <row r="69" spans="1:14" s="33" customFormat="1" x14ac:dyDescent="0.35">
      <c r="A69" s="32">
        <v>1</v>
      </c>
      <c r="B69" s="4">
        <v>1120</v>
      </c>
      <c r="C69" s="29" t="s">
        <v>137</v>
      </c>
      <c r="D69" s="4" t="s">
        <v>771</v>
      </c>
      <c r="E69" s="4" t="s">
        <v>48</v>
      </c>
      <c r="F69" s="4" t="s">
        <v>8</v>
      </c>
      <c r="G69" s="4" t="s">
        <v>21</v>
      </c>
      <c r="H69" s="4" t="s">
        <v>16</v>
      </c>
      <c r="I69" s="5"/>
      <c r="J69" s="5"/>
      <c r="K69" s="5"/>
      <c r="L69" s="4" t="s">
        <v>369</v>
      </c>
      <c r="M69" s="5"/>
      <c r="N69" s="5" t="s">
        <v>744</v>
      </c>
    </row>
    <row r="70" spans="1:14" s="33" customFormat="1" x14ac:dyDescent="0.35">
      <c r="A70" s="24">
        <v>2</v>
      </c>
      <c r="B70" s="34"/>
      <c r="C70" s="35"/>
      <c r="D70" s="20" t="s">
        <v>382</v>
      </c>
      <c r="E70" s="19"/>
      <c r="F70" s="20" t="s">
        <v>35</v>
      </c>
      <c r="G70" s="20" t="s">
        <v>330</v>
      </c>
      <c r="H70" s="20" t="s">
        <v>15</v>
      </c>
      <c r="I70" s="20" t="s">
        <v>327</v>
      </c>
      <c r="J70" s="19"/>
      <c r="K70" s="19"/>
      <c r="L70" s="20" t="s">
        <v>371</v>
      </c>
      <c r="M70" s="20" t="s">
        <v>25</v>
      </c>
      <c r="N70" s="20"/>
    </row>
    <row r="71" spans="1:14" s="33" customFormat="1" x14ac:dyDescent="0.35">
      <c r="A71" s="32">
        <v>1</v>
      </c>
      <c r="B71" s="4">
        <v>1121</v>
      </c>
      <c r="C71" s="29" t="s">
        <v>138</v>
      </c>
      <c r="D71" s="4" t="s">
        <v>771</v>
      </c>
      <c r="E71" s="4" t="s">
        <v>48</v>
      </c>
      <c r="F71" s="4" t="s">
        <v>8</v>
      </c>
      <c r="G71" s="4" t="s">
        <v>21</v>
      </c>
      <c r="H71" s="4" t="s">
        <v>16</v>
      </c>
      <c r="I71" s="5"/>
      <c r="J71" s="5"/>
      <c r="K71" s="5"/>
      <c r="L71" s="4" t="s">
        <v>369</v>
      </c>
      <c r="M71" s="5"/>
      <c r="N71" s="5" t="s">
        <v>744</v>
      </c>
    </row>
    <row r="72" spans="1:14" s="33" customFormat="1" x14ac:dyDescent="0.35">
      <c r="A72" s="24">
        <v>2</v>
      </c>
      <c r="B72" s="34"/>
      <c r="C72" s="35"/>
      <c r="D72" s="20" t="s">
        <v>383</v>
      </c>
      <c r="E72" s="19"/>
      <c r="F72" s="20" t="s">
        <v>35</v>
      </c>
      <c r="G72" s="20" t="s">
        <v>330</v>
      </c>
      <c r="H72" s="20" t="s">
        <v>15</v>
      </c>
      <c r="I72" s="20" t="s">
        <v>327</v>
      </c>
      <c r="J72" s="19"/>
      <c r="K72" s="19"/>
      <c r="L72" s="20" t="s">
        <v>371</v>
      </c>
      <c r="M72" s="20" t="s">
        <v>25</v>
      </c>
      <c r="N72" s="20"/>
    </row>
    <row r="73" spans="1:14" s="33" customFormat="1" x14ac:dyDescent="0.35">
      <c r="A73" s="32">
        <v>1</v>
      </c>
      <c r="B73" s="4">
        <v>1122</v>
      </c>
      <c r="C73" s="29" t="s">
        <v>139</v>
      </c>
      <c r="D73" s="4" t="s">
        <v>771</v>
      </c>
      <c r="E73" s="4" t="s">
        <v>48</v>
      </c>
      <c r="F73" s="4" t="s">
        <v>8</v>
      </c>
      <c r="G73" s="4" t="s">
        <v>21</v>
      </c>
      <c r="H73" s="4" t="s">
        <v>16</v>
      </c>
      <c r="I73" s="5"/>
      <c r="J73" s="5"/>
      <c r="K73" s="5"/>
      <c r="L73" s="4" t="s">
        <v>369</v>
      </c>
      <c r="M73" s="5"/>
      <c r="N73" s="5" t="s">
        <v>744</v>
      </c>
    </row>
    <row r="74" spans="1:14" s="33" customFormat="1" x14ac:dyDescent="0.35">
      <c r="A74" s="24">
        <v>2</v>
      </c>
      <c r="B74" s="34"/>
      <c r="C74" s="35"/>
      <c r="D74" s="20" t="s">
        <v>384</v>
      </c>
      <c r="E74" s="19"/>
      <c r="F74" s="20" t="s">
        <v>35</v>
      </c>
      <c r="G74" s="20" t="s">
        <v>330</v>
      </c>
      <c r="H74" s="20" t="s">
        <v>15</v>
      </c>
      <c r="I74" s="20" t="s">
        <v>327</v>
      </c>
      <c r="J74" s="19"/>
      <c r="K74" s="19"/>
      <c r="L74" s="20" t="s">
        <v>371</v>
      </c>
      <c r="M74" s="20" t="s">
        <v>25</v>
      </c>
      <c r="N74" s="20"/>
    </row>
    <row r="75" spans="1:14" s="33" customFormat="1" x14ac:dyDescent="0.35">
      <c r="A75" s="32">
        <v>1</v>
      </c>
      <c r="B75" s="4">
        <v>1130</v>
      </c>
      <c r="C75" s="29" t="s">
        <v>140</v>
      </c>
      <c r="D75" s="4" t="s">
        <v>771</v>
      </c>
      <c r="E75" s="4" t="s">
        <v>7</v>
      </c>
      <c r="F75" s="4" t="s">
        <v>8</v>
      </c>
      <c r="G75" s="4" t="s">
        <v>21</v>
      </c>
      <c r="H75" s="4" t="s">
        <v>16</v>
      </c>
      <c r="I75" s="4" t="s">
        <v>12</v>
      </c>
      <c r="J75" s="5"/>
      <c r="K75" s="5"/>
      <c r="L75" s="4" t="s">
        <v>372</v>
      </c>
      <c r="M75" s="5"/>
      <c r="N75" s="5" t="s">
        <v>744</v>
      </c>
    </row>
    <row r="76" spans="1:14" s="33" customFormat="1" x14ac:dyDescent="0.35">
      <c r="A76" s="24">
        <v>2</v>
      </c>
      <c r="B76" s="34"/>
      <c r="C76" s="35"/>
      <c r="D76" s="20" t="s">
        <v>385</v>
      </c>
      <c r="E76" s="20" t="s">
        <v>49</v>
      </c>
      <c r="F76" s="19"/>
      <c r="G76" s="20" t="s">
        <v>330</v>
      </c>
      <c r="H76" s="20" t="s">
        <v>15</v>
      </c>
      <c r="I76" s="20" t="s">
        <v>327</v>
      </c>
      <c r="J76" s="19"/>
      <c r="K76" s="19"/>
      <c r="L76" s="20" t="s">
        <v>373</v>
      </c>
      <c r="M76" s="20" t="s">
        <v>25</v>
      </c>
      <c r="N76" s="20"/>
    </row>
    <row r="77" spans="1:14" s="33" customFormat="1" x14ac:dyDescent="0.35">
      <c r="A77" s="32">
        <v>1</v>
      </c>
      <c r="B77" s="4">
        <v>1128</v>
      </c>
      <c r="C77" s="29" t="s">
        <v>141</v>
      </c>
      <c r="D77" s="4" t="s">
        <v>771</v>
      </c>
      <c r="E77" s="4" t="s">
        <v>7</v>
      </c>
      <c r="F77" s="4" t="s">
        <v>8</v>
      </c>
      <c r="G77" s="4" t="s">
        <v>21</v>
      </c>
      <c r="H77" s="4" t="s">
        <v>16</v>
      </c>
      <c r="I77" s="4" t="s">
        <v>12</v>
      </c>
      <c r="J77" s="5"/>
      <c r="K77" s="5"/>
      <c r="L77" s="4" t="s">
        <v>372</v>
      </c>
      <c r="M77" s="5"/>
      <c r="N77" s="5" t="s">
        <v>744</v>
      </c>
    </row>
    <row r="78" spans="1:14" s="33" customFormat="1" x14ac:dyDescent="0.35">
      <c r="A78" s="24">
        <v>2</v>
      </c>
      <c r="B78" s="34"/>
      <c r="C78" s="35"/>
      <c r="D78" s="20" t="s">
        <v>386</v>
      </c>
      <c r="E78" s="20" t="s">
        <v>49</v>
      </c>
      <c r="F78" s="19"/>
      <c r="G78" s="20" t="s">
        <v>330</v>
      </c>
      <c r="H78" s="20" t="s">
        <v>15</v>
      </c>
      <c r="I78" s="20" t="s">
        <v>327</v>
      </c>
      <c r="J78" s="19"/>
      <c r="K78" s="19"/>
      <c r="L78" s="20" t="s">
        <v>373</v>
      </c>
      <c r="M78" s="20" t="s">
        <v>25</v>
      </c>
      <c r="N78" s="20"/>
    </row>
    <row r="79" spans="1:14" s="33" customFormat="1" x14ac:dyDescent="0.35">
      <c r="A79" s="32">
        <v>1</v>
      </c>
      <c r="B79" s="4">
        <v>1129</v>
      </c>
      <c r="C79" s="29" t="s">
        <v>142</v>
      </c>
      <c r="D79" s="4" t="s">
        <v>771</v>
      </c>
      <c r="E79" s="4" t="s">
        <v>7</v>
      </c>
      <c r="F79" s="4" t="s">
        <v>8</v>
      </c>
      <c r="G79" s="4" t="s">
        <v>21</v>
      </c>
      <c r="H79" s="4" t="s">
        <v>16</v>
      </c>
      <c r="I79" s="4" t="s">
        <v>12</v>
      </c>
      <c r="J79" s="5"/>
      <c r="K79" s="5"/>
      <c r="L79" s="4" t="s">
        <v>372</v>
      </c>
      <c r="M79" s="5"/>
      <c r="N79" s="5" t="s">
        <v>744</v>
      </c>
    </row>
    <row r="80" spans="1:14" s="33" customFormat="1" x14ac:dyDescent="0.35">
      <c r="A80" s="24">
        <v>2</v>
      </c>
      <c r="B80" s="34"/>
      <c r="C80" s="35"/>
      <c r="D80" s="20" t="s">
        <v>387</v>
      </c>
      <c r="E80" s="20" t="s">
        <v>49</v>
      </c>
      <c r="F80" s="19"/>
      <c r="G80" s="20" t="s">
        <v>330</v>
      </c>
      <c r="H80" s="20" t="s">
        <v>15</v>
      </c>
      <c r="I80" s="20" t="s">
        <v>327</v>
      </c>
      <c r="J80" s="19"/>
      <c r="K80" s="19"/>
      <c r="L80" s="20" t="s">
        <v>373</v>
      </c>
      <c r="M80" s="20" t="s">
        <v>25</v>
      </c>
      <c r="N80" s="20"/>
    </row>
    <row r="81" spans="1:14" s="33" customFormat="1" x14ac:dyDescent="0.35">
      <c r="A81" s="32">
        <v>1</v>
      </c>
      <c r="B81" s="4">
        <v>1176</v>
      </c>
      <c r="C81" s="29" t="s">
        <v>143</v>
      </c>
      <c r="D81" s="4" t="s">
        <v>771</v>
      </c>
      <c r="E81" s="4" t="s">
        <v>51</v>
      </c>
      <c r="F81" s="4" t="s">
        <v>8</v>
      </c>
      <c r="G81" s="4" t="s">
        <v>21</v>
      </c>
      <c r="H81" s="4" t="s">
        <v>16</v>
      </c>
      <c r="I81" s="5"/>
      <c r="J81" s="5"/>
      <c r="K81" s="5"/>
      <c r="L81" s="4" t="s">
        <v>376</v>
      </c>
      <c r="M81" s="5"/>
      <c r="N81" s="5" t="s">
        <v>744</v>
      </c>
    </row>
    <row r="82" spans="1:14" s="33" customFormat="1" x14ac:dyDescent="0.35">
      <c r="A82" s="24">
        <v>2</v>
      </c>
      <c r="B82" s="34"/>
      <c r="C82" s="35"/>
      <c r="D82" s="20" t="s">
        <v>388</v>
      </c>
      <c r="E82" s="20" t="s">
        <v>52</v>
      </c>
      <c r="F82" s="19"/>
      <c r="G82" s="20" t="s">
        <v>330</v>
      </c>
      <c r="H82" s="20" t="s">
        <v>15</v>
      </c>
      <c r="I82" s="20" t="s">
        <v>327</v>
      </c>
      <c r="J82" s="19"/>
      <c r="K82" s="19"/>
      <c r="L82" s="20" t="s">
        <v>378</v>
      </c>
      <c r="M82" s="20" t="s">
        <v>25</v>
      </c>
      <c r="N82" s="20"/>
    </row>
    <row r="83" spans="1:14" s="33" customFormat="1" x14ac:dyDescent="0.35">
      <c r="A83" s="32">
        <v>1</v>
      </c>
      <c r="B83" s="4">
        <v>1177</v>
      </c>
      <c r="C83" s="29" t="s">
        <v>144</v>
      </c>
      <c r="D83" s="4" t="s">
        <v>771</v>
      </c>
      <c r="E83" s="4" t="s">
        <v>51</v>
      </c>
      <c r="F83" s="4" t="s">
        <v>8</v>
      </c>
      <c r="G83" s="4" t="s">
        <v>21</v>
      </c>
      <c r="H83" s="4" t="s">
        <v>16</v>
      </c>
      <c r="I83" s="5"/>
      <c r="J83" s="5"/>
      <c r="K83" s="5"/>
      <c r="L83" s="4" t="s">
        <v>376</v>
      </c>
      <c r="M83" s="5"/>
      <c r="N83" s="5" t="s">
        <v>744</v>
      </c>
    </row>
    <row r="84" spans="1:14" s="33" customFormat="1" x14ac:dyDescent="0.35">
      <c r="A84" s="24">
        <v>2</v>
      </c>
      <c r="B84" s="34"/>
      <c r="C84" s="35"/>
      <c r="D84" s="20" t="s">
        <v>389</v>
      </c>
      <c r="E84" s="20" t="s">
        <v>52</v>
      </c>
      <c r="F84" s="19"/>
      <c r="G84" s="20" t="s">
        <v>330</v>
      </c>
      <c r="H84" s="20" t="s">
        <v>15</v>
      </c>
      <c r="I84" s="20" t="s">
        <v>327</v>
      </c>
      <c r="J84" s="19"/>
      <c r="K84" s="19"/>
      <c r="L84" s="20" t="s">
        <v>378</v>
      </c>
      <c r="M84" s="20" t="s">
        <v>25</v>
      </c>
      <c r="N84" s="20"/>
    </row>
    <row r="85" spans="1:14" s="33" customFormat="1" x14ac:dyDescent="0.35">
      <c r="A85" s="32">
        <v>1</v>
      </c>
      <c r="B85" s="4">
        <v>1178</v>
      </c>
      <c r="C85" s="29" t="s">
        <v>145</v>
      </c>
      <c r="D85" s="4" t="s">
        <v>771</v>
      </c>
      <c r="E85" s="4" t="s">
        <v>51</v>
      </c>
      <c r="F85" s="4" t="s">
        <v>8</v>
      </c>
      <c r="G85" s="4" t="s">
        <v>21</v>
      </c>
      <c r="H85" s="4" t="s">
        <v>16</v>
      </c>
      <c r="I85" s="5"/>
      <c r="J85" s="5"/>
      <c r="K85" s="5"/>
      <c r="L85" s="4" t="s">
        <v>376</v>
      </c>
      <c r="M85" s="5"/>
      <c r="N85" s="5" t="s">
        <v>744</v>
      </c>
    </row>
    <row r="86" spans="1:14" s="33" customFormat="1" x14ac:dyDescent="0.35">
      <c r="A86" s="24">
        <v>2</v>
      </c>
      <c r="B86" s="34"/>
      <c r="C86" s="35"/>
      <c r="D86" s="20" t="s">
        <v>390</v>
      </c>
      <c r="E86" s="20" t="s">
        <v>52</v>
      </c>
      <c r="F86" s="19"/>
      <c r="G86" s="20" t="s">
        <v>330</v>
      </c>
      <c r="H86" s="20" t="s">
        <v>15</v>
      </c>
      <c r="I86" s="20" t="s">
        <v>327</v>
      </c>
      <c r="J86" s="19"/>
      <c r="K86" s="19"/>
      <c r="L86" s="20" t="s">
        <v>378</v>
      </c>
      <c r="M86" s="20" t="s">
        <v>25</v>
      </c>
      <c r="N86" s="20"/>
    </row>
    <row r="87" spans="1:14" s="33" customFormat="1" x14ac:dyDescent="0.35">
      <c r="A87" s="32">
        <v>1</v>
      </c>
      <c r="B87" s="4">
        <v>1192</v>
      </c>
      <c r="C87" s="29" t="s">
        <v>146</v>
      </c>
      <c r="D87" s="4" t="s">
        <v>771</v>
      </c>
      <c r="E87" s="4" t="s">
        <v>39</v>
      </c>
      <c r="F87" s="4" t="s">
        <v>8</v>
      </c>
      <c r="G87" s="4" t="s">
        <v>21</v>
      </c>
      <c r="H87" s="4" t="s">
        <v>16</v>
      </c>
      <c r="I87" s="4" t="s">
        <v>25</v>
      </c>
      <c r="J87" s="5"/>
      <c r="K87" s="5"/>
      <c r="L87" s="4" t="s">
        <v>379</v>
      </c>
      <c r="M87" s="5"/>
      <c r="N87" s="5" t="s">
        <v>744</v>
      </c>
    </row>
    <row r="88" spans="1:14" s="33" customFormat="1" x14ac:dyDescent="0.35">
      <c r="A88" s="24">
        <v>2</v>
      </c>
      <c r="B88" s="34"/>
      <c r="C88" s="35"/>
      <c r="D88" s="20" t="s">
        <v>780</v>
      </c>
      <c r="E88" s="19"/>
      <c r="F88" s="20" t="s">
        <v>35</v>
      </c>
      <c r="G88" s="20" t="s">
        <v>330</v>
      </c>
      <c r="H88" s="20" t="s">
        <v>15</v>
      </c>
      <c r="I88" s="20" t="s">
        <v>327</v>
      </c>
      <c r="J88" s="19"/>
      <c r="K88" s="19"/>
      <c r="L88" s="20" t="s">
        <v>381</v>
      </c>
      <c r="M88" s="20" t="s">
        <v>25</v>
      </c>
      <c r="N88" s="20"/>
    </row>
    <row r="89" spans="1:14" s="33" customFormat="1" x14ac:dyDescent="0.35">
      <c r="A89" s="32">
        <v>1</v>
      </c>
      <c r="B89" s="4">
        <v>1194</v>
      </c>
      <c r="C89" s="29" t="s">
        <v>147</v>
      </c>
      <c r="D89" s="4" t="s">
        <v>771</v>
      </c>
      <c r="E89" s="4" t="s">
        <v>39</v>
      </c>
      <c r="F89" s="4" t="s">
        <v>8</v>
      </c>
      <c r="G89" s="4" t="s">
        <v>21</v>
      </c>
      <c r="H89" s="4" t="s">
        <v>16</v>
      </c>
      <c r="I89" s="4" t="s">
        <v>25</v>
      </c>
      <c r="J89" s="5"/>
      <c r="K89" s="5"/>
      <c r="L89" s="4" t="s">
        <v>379</v>
      </c>
      <c r="M89" s="5"/>
      <c r="N89" s="5" t="s">
        <v>744</v>
      </c>
    </row>
    <row r="90" spans="1:14" s="33" customFormat="1" x14ac:dyDescent="0.35">
      <c r="A90" s="24">
        <v>2</v>
      </c>
      <c r="B90" s="34"/>
      <c r="C90" s="35"/>
      <c r="D90" s="20" t="s">
        <v>781</v>
      </c>
      <c r="E90" s="19"/>
      <c r="F90" s="20" t="s">
        <v>35</v>
      </c>
      <c r="G90" s="20" t="s">
        <v>330</v>
      </c>
      <c r="H90" s="20" t="s">
        <v>15</v>
      </c>
      <c r="I90" s="20" t="s">
        <v>327</v>
      </c>
      <c r="J90" s="19"/>
      <c r="K90" s="19"/>
      <c r="L90" s="20" t="s">
        <v>381</v>
      </c>
      <c r="M90" s="20" t="s">
        <v>25</v>
      </c>
      <c r="N90" s="20"/>
    </row>
    <row r="91" spans="1:14" s="33" customFormat="1" x14ac:dyDescent="0.35">
      <c r="A91" s="32">
        <v>1</v>
      </c>
      <c r="B91" s="4">
        <v>1195</v>
      </c>
      <c r="C91" s="29" t="s">
        <v>148</v>
      </c>
      <c r="D91" s="4" t="s">
        <v>771</v>
      </c>
      <c r="E91" s="4" t="s">
        <v>39</v>
      </c>
      <c r="F91" s="4" t="s">
        <v>8</v>
      </c>
      <c r="G91" s="4" t="s">
        <v>21</v>
      </c>
      <c r="H91" s="4" t="s">
        <v>16</v>
      </c>
      <c r="I91" s="4" t="s">
        <v>25</v>
      </c>
      <c r="J91" s="5"/>
      <c r="K91" s="5"/>
      <c r="L91" s="4" t="s">
        <v>379</v>
      </c>
      <c r="M91" s="5"/>
      <c r="N91" s="5" t="s">
        <v>744</v>
      </c>
    </row>
    <row r="92" spans="1:14" s="33" customFormat="1" x14ac:dyDescent="0.35">
      <c r="A92" s="24">
        <v>2</v>
      </c>
      <c r="B92" s="34"/>
      <c r="C92" s="35"/>
      <c r="D92" s="20" t="s">
        <v>782</v>
      </c>
      <c r="E92" s="19"/>
      <c r="F92" s="20" t="s">
        <v>35</v>
      </c>
      <c r="G92" s="20" t="s">
        <v>330</v>
      </c>
      <c r="H92" s="20" t="s">
        <v>15</v>
      </c>
      <c r="I92" s="20" t="s">
        <v>327</v>
      </c>
      <c r="J92" s="19"/>
      <c r="K92" s="19"/>
      <c r="L92" s="20" t="s">
        <v>381</v>
      </c>
      <c r="M92" s="20" t="s">
        <v>25</v>
      </c>
      <c r="N92" s="20"/>
    </row>
    <row r="93" spans="1:14" s="33" customFormat="1" x14ac:dyDescent="0.35">
      <c r="A93" s="32">
        <v>1</v>
      </c>
      <c r="B93" s="4">
        <v>1449</v>
      </c>
      <c r="C93" s="29" t="s">
        <v>149</v>
      </c>
      <c r="D93" s="4" t="s">
        <v>754</v>
      </c>
      <c r="E93" s="4" t="s">
        <v>32</v>
      </c>
      <c r="F93" s="4" t="s">
        <v>8</v>
      </c>
      <c r="G93" s="4" t="s">
        <v>21</v>
      </c>
      <c r="H93" s="4" t="s">
        <v>16</v>
      </c>
      <c r="I93" s="5"/>
      <c r="J93" s="5"/>
      <c r="K93" s="5"/>
      <c r="L93" s="5"/>
      <c r="M93" s="5"/>
      <c r="N93" s="5" t="s">
        <v>744</v>
      </c>
    </row>
    <row r="94" spans="1:14" s="33" customFormat="1" x14ac:dyDescent="0.35">
      <c r="A94" s="24">
        <v>2</v>
      </c>
      <c r="B94" s="34"/>
      <c r="C94" s="35"/>
      <c r="D94" s="20" t="s">
        <v>395</v>
      </c>
      <c r="E94" s="19"/>
      <c r="F94" s="19"/>
      <c r="G94" s="20" t="s">
        <v>53</v>
      </c>
      <c r="H94" s="20" t="s">
        <v>15</v>
      </c>
      <c r="I94" s="20" t="s">
        <v>396</v>
      </c>
      <c r="J94" s="19"/>
      <c r="K94" s="19"/>
      <c r="L94" s="19"/>
      <c r="M94" s="20" t="s">
        <v>25</v>
      </c>
      <c r="N94" s="20"/>
    </row>
    <row r="95" spans="1:14" s="33" customFormat="1" x14ac:dyDescent="0.35">
      <c r="A95" s="32">
        <v>1</v>
      </c>
      <c r="B95" s="4">
        <v>1448</v>
      </c>
      <c r="C95" s="29" t="s">
        <v>150</v>
      </c>
      <c r="D95" s="4" t="s">
        <v>765</v>
      </c>
      <c r="E95" s="4" t="s">
        <v>32</v>
      </c>
      <c r="F95" s="4" t="s">
        <v>16</v>
      </c>
      <c r="G95" s="4" t="s">
        <v>21</v>
      </c>
      <c r="H95" s="4" t="s">
        <v>54</v>
      </c>
      <c r="I95" s="5"/>
      <c r="J95" s="5"/>
      <c r="K95" s="5"/>
      <c r="L95" s="4" t="s">
        <v>398</v>
      </c>
      <c r="M95" s="5"/>
      <c r="N95" s="5" t="s">
        <v>744</v>
      </c>
    </row>
    <row r="96" spans="1:14" s="33" customFormat="1" x14ac:dyDescent="0.35">
      <c r="A96" s="24">
        <v>2</v>
      </c>
      <c r="B96" s="34"/>
      <c r="C96" s="35"/>
      <c r="D96" s="20" t="s">
        <v>395</v>
      </c>
      <c r="E96" s="19"/>
      <c r="F96" s="20" t="s">
        <v>35</v>
      </c>
      <c r="G96" s="20" t="s">
        <v>53</v>
      </c>
      <c r="H96" s="20" t="s">
        <v>15</v>
      </c>
      <c r="I96" s="20" t="s">
        <v>396</v>
      </c>
      <c r="J96" s="19"/>
      <c r="K96" s="19"/>
      <c r="L96" s="20" t="s">
        <v>399</v>
      </c>
      <c r="M96" s="20" t="s">
        <v>25</v>
      </c>
      <c r="N96" s="20"/>
    </row>
    <row r="97" spans="1:14" s="33" customFormat="1" x14ac:dyDescent="0.35">
      <c r="A97" s="32">
        <v>1</v>
      </c>
      <c r="B97" s="4">
        <v>1426</v>
      </c>
      <c r="C97" s="29" t="s">
        <v>151</v>
      </c>
      <c r="D97" s="4" t="s">
        <v>400</v>
      </c>
      <c r="E97" s="4" t="s">
        <v>45</v>
      </c>
      <c r="F97" s="4" t="s">
        <v>8</v>
      </c>
      <c r="G97" s="4" t="s">
        <v>17</v>
      </c>
      <c r="H97" s="4" t="s">
        <v>17</v>
      </c>
      <c r="I97" s="5"/>
      <c r="J97" s="5"/>
      <c r="K97" s="5"/>
      <c r="L97" s="5"/>
      <c r="M97" s="5"/>
      <c r="N97" s="5" t="s">
        <v>744</v>
      </c>
    </row>
    <row r="98" spans="1:14" s="33" customFormat="1" x14ac:dyDescent="0.35">
      <c r="A98" s="24">
        <v>2</v>
      </c>
      <c r="B98" s="34"/>
      <c r="C98" s="35"/>
      <c r="D98" s="20" t="s">
        <v>401</v>
      </c>
      <c r="E98" s="19"/>
      <c r="F98" s="20" t="s">
        <v>35</v>
      </c>
      <c r="G98" s="20" t="s">
        <v>17</v>
      </c>
      <c r="H98" s="20" t="s">
        <v>17</v>
      </c>
      <c r="I98" s="20" t="s">
        <v>17</v>
      </c>
      <c r="J98" s="19"/>
      <c r="K98" s="19"/>
      <c r="L98" s="19"/>
      <c r="M98" s="20" t="s">
        <v>25</v>
      </c>
      <c r="N98" s="19"/>
    </row>
    <row r="99" spans="1:14" s="33" customFormat="1" x14ac:dyDescent="0.35">
      <c r="A99" s="32">
        <v>1</v>
      </c>
      <c r="B99" s="4">
        <v>1427</v>
      </c>
      <c r="C99" s="29" t="s">
        <v>152</v>
      </c>
      <c r="D99" s="4" t="s">
        <v>400</v>
      </c>
      <c r="E99" s="4" t="s">
        <v>45</v>
      </c>
      <c r="F99" s="4" t="s">
        <v>8</v>
      </c>
      <c r="G99" s="4" t="s">
        <v>17</v>
      </c>
      <c r="H99" s="4" t="s">
        <v>17</v>
      </c>
      <c r="I99" s="5"/>
      <c r="J99" s="5"/>
      <c r="K99" s="5"/>
      <c r="L99" s="5"/>
      <c r="M99" s="5"/>
      <c r="N99" s="5" t="s">
        <v>744</v>
      </c>
    </row>
    <row r="100" spans="1:14" s="33" customFormat="1" x14ac:dyDescent="0.35">
      <c r="A100" s="24">
        <v>2</v>
      </c>
      <c r="B100" s="34"/>
      <c r="C100" s="35"/>
      <c r="D100" s="20" t="s">
        <v>402</v>
      </c>
      <c r="E100" s="19"/>
      <c r="F100" s="20" t="s">
        <v>35</v>
      </c>
      <c r="G100" s="20" t="s">
        <v>17</v>
      </c>
      <c r="H100" s="20" t="s">
        <v>17</v>
      </c>
      <c r="I100" s="20" t="s">
        <v>17</v>
      </c>
      <c r="J100" s="19"/>
      <c r="K100" s="19"/>
      <c r="L100" s="19"/>
      <c r="M100" s="20" t="s">
        <v>25</v>
      </c>
      <c r="N100" s="19"/>
    </row>
    <row r="101" spans="1:14" s="33" customFormat="1" x14ac:dyDescent="0.35">
      <c r="A101" s="32">
        <v>1</v>
      </c>
      <c r="B101" s="4">
        <v>1428</v>
      </c>
      <c r="C101" s="29" t="s">
        <v>153</v>
      </c>
      <c r="D101" s="4" t="s">
        <v>400</v>
      </c>
      <c r="E101" s="4" t="s">
        <v>45</v>
      </c>
      <c r="F101" s="4" t="s">
        <v>8</v>
      </c>
      <c r="G101" s="4" t="s">
        <v>17</v>
      </c>
      <c r="H101" s="4" t="s">
        <v>17</v>
      </c>
      <c r="I101" s="5"/>
      <c r="J101" s="5"/>
      <c r="K101" s="5"/>
      <c r="L101" s="5"/>
      <c r="M101" s="5"/>
      <c r="N101" s="5" t="s">
        <v>744</v>
      </c>
    </row>
    <row r="102" spans="1:14" s="33" customFormat="1" x14ac:dyDescent="0.35">
      <c r="A102" s="24">
        <v>2</v>
      </c>
      <c r="B102" s="34"/>
      <c r="C102" s="35"/>
      <c r="D102" s="20" t="s">
        <v>403</v>
      </c>
      <c r="E102" s="19"/>
      <c r="F102" s="20" t="s">
        <v>35</v>
      </c>
      <c r="G102" s="20" t="s">
        <v>17</v>
      </c>
      <c r="H102" s="20" t="s">
        <v>17</v>
      </c>
      <c r="I102" s="20" t="s">
        <v>17</v>
      </c>
      <c r="J102" s="19"/>
      <c r="K102" s="19"/>
      <c r="L102" s="19"/>
      <c r="M102" s="20" t="s">
        <v>25</v>
      </c>
      <c r="N102" s="19"/>
    </row>
    <row r="103" spans="1:14" s="33" customFormat="1" x14ac:dyDescent="0.35">
      <c r="A103" s="32">
        <v>1</v>
      </c>
      <c r="B103" s="4">
        <v>1429</v>
      </c>
      <c r="C103" s="29" t="s">
        <v>154</v>
      </c>
      <c r="D103" s="4" t="s">
        <v>765</v>
      </c>
      <c r="E103" s="4" t="s">
        <v>45</v>
      </c>
      <c r="F103" s="4" t="s">
        <v>8</v>
      </c>
      <c r="G103" s="4" t="s">
        <v>21</v>
      </c>
      <c r="H103" s="4" t="s">
        <v>16</v>
      </c>
      <c r="I103" s="5"/>
      <c r="J103" s="5"/>
      <c r="K103" s="5"/>
      <c r="L103" s="4" t="s">
        <v>398</v>
      </c>
      <c r="M103" s="5"/>
      <c r="N103" s="5" t="s">
        <v>744</v>
      </c>
    </row>
    <row r="104" spans="1:14" s="33" customFormat="1" x14ac:dyDescent="0.35">
      <c r="A104" s="24">
        <v>2</v>
      </c>
      <c r="B104" s="34"/>
      <c r="C104" s="35"/>
      <c r="D104" s="20" t="s">
        <v>401</v>
      </c>
      <c r="E104" s="19"/>
      <c r="F104" s="20" t="s">
        <v>35</v>
      </c>
      <c r="G104" s="20" t="s">
        <v>53</v>
      </c>
      <c r="H104" s="20" t="s">
        <v>15</v>
      </c>
      <c r="I104" s="20" t="s">
        <v>396</v>
      </c>
      <c r="J104" s="19"/>
      <c r="K104" s="19"/>
      <c r="L104" s="20" t="s">
        <v>404</v>
      </c>
      <c r="M104" s="20" t="s">
        <v>25</v>
      </c>
      <c r="N104" s="19"/>
    </row>
    <row r="105" spans="1:14" s="33" customFormat="1" x14ac:dyDescent="0.35">
      <c r="A105" s="32">
        <v>1</v>
      </c>
      <c r="B105" s="4">
        <v>1430</v>
      </c>
      <c r="C105" s="29" t="s">
        <v>155</v>
      </c>
      <c r="D105" s="4" t="s">
        <v>765</v>
      </c>
      <c r="E105" s="4" t="s">
        <v>45</v>
      </c>
      <c r="F105" s="4" t="s">
        <v>8</v>
      </c>
      <c r="G105" s="4" t="s">
        <v>21</v>
      </c>
      <c r="H105" s="4" t="s">
        <v>16</v>
      </c>
      <c r="I105" s="5"/>
      <c r="J105" s="5"/>
      <c r="K105" s="5"/>
      <c r="L105" s="4" t="s">
        <v>398</v>
      </c>
      <c r="M105" s="5"/>
      <c r="N105" s="5" t="s">
        <v>744</v>
      </c>
    </row>
    <row r="106" spans="1:14" s="33" customFormat="1" x14ac:dyDescent="0.35">
      <c r="A106" s="24">
        <v>2</v>
      </c>
      <c r="B106" s="34"/>
      <c r="C106" s="35"/>
      <c r="D106" s="20" t="s">
        <v>402</v>
      </c>
      <c r="E106" s="19"/>
      <c r="F106" s="20" t="s">
        <v>35</v>
      </c>
      <c r="G106" s="20" t="s">
        <v>53</v>
      </c>
      <c r="H106" s="20" t="s">
        <v>15</v>
      </c>
      <c r="I106" s="20" t="s">
        <v>396</v>
      </c>
      <c r="J106" s="19"/>
      <c r="K106" s="19"/>
      <c r="L106" s="20" t="s">
        <v>404</v>
      </c>
      <c r="M106" s="20" t="s">
        <v>25</v>
      </c>
      <c r="N106" s="19"/>
    </row>
    <row r="107" spans="1:14" s="33" customFormat="1" x14ac:dyDescent="0.35">
      <c r="A107" s="32">
        <v>1</v>
      </c>
      <c r="B107" s="4">
        <v>1431</v>
      </c>
      <c r="C107" s="29" t="s">
        <v>156</v>
      </c>
      <c r="D107" s="4" t="s">
        <v>765</v>
      </c>
      <c r="E107" s="4" t="s">
        <v>45</v>
      </c>
      <c r="F107" s="4" t="s">
        <v>8</v>
      </c>
      <c r="G107" s="4" t="s">
        <v>21</v>
      </c>
      <c r="H107" s="4" t="s">
        <v>16</v>
      </c>
      <c r="I107" s="5"/>
      <c r="J107" s="5"/>
      <c r="K107" s="5"/>
      <c r="L107" s="4" t="s">
        <v>398</v>
      </c>
      <c r="M107" s="5"/>
      <c r="N107" s="5" t="s">
        <v>744</v>
      </c>
    </row>
    <row r="108" spans="1:14" s="33" customFormat="1" x14ac:dyDescent="0.35">
      <c r="A108" s="24">
        <v>2</v>
      </c>
      <c r="B108" s="34"/>
      <c r="C108" s="35"/>
      <c r="D108" s="20" t="s">
        <v>403</v>
      </c>
      <c r="E108" s="19"/>
      <c r="F108" s="20" t="s">
        <v>35</v>
      </c>
      <c r="G108" s="20" t="s">
        <v>53</v>
      </c>
      <c r="H108" s="20" t="s">
        <v>15</v>
      </c>
      <c r="I108" s="20" t="s">
        <v>396</v>
      </c>
      <c r="J108" s="19"/>
      <c r="K108" s="19"/>
      <c r="L108" s="20" t="s">
        <v>404</v>
      </c>
      <c r="M108" s="20" t="s">
        <v>25</v>
      </c>
      <c r="N108" s="19"/>
    </row>
    <row r="109" spans="1:14" s="33" customFormat="1" x14ac:dyDescent="0.35">
      <c r="A109" s="32">
        <v>1</v>
      </c>
      <c r="B109" s="4">
        <v>1440</v>
      </c>
      <c r="C109" s="29" t="s">
        <v>157</v>
      </c>
      <c r="D109" s="4" t="s">
        <v>400</v>
      </c>
      <c r="E109" s="4" t="s">
        <v>45</v>
      </c>
      <c r="F109" s="4" t="s">
        <v>8</v>
      </c>
      <c r="G109" s="4" t="s">
        <v>17</v>
      </c>
      <c r="H109" s="4" t="s">
        <v>17</v>
      </c>
      <c r="I109" s="5"/>
      <c r="J109" s="5"/>
      <c r="K109" s="5"/>
      <c r="L109" s="5"/>
      <c r="M109" s="5"/>
      <c r="N109" s="5" t="s">
        <v>744</v>
      </c>
    </row>
    <row r="110" spans="1:14" s="33" customFormat="1" x14ac:dyDescent="0.35">
      <c r="A110" s="24">
        <v>2</v>
      </c>
      <c r="B110" s="34"/>
      <c r="C110" s="35"/>
      <c r="D110" s="20" t="s">
        <v>405</v>
      </c>
      <c r="E110" s="19"/>
      <c r="F110" s="20" t="s">
        <v>35</v>
      </c>
      <c r="G110" s="20" t="s">
        <v>17</v>
      </c>
      <c r="H110" s="20" t="s">
        <v>17</v>
      </c>
      <c r="I110" s="20" t="s">
        <v>17</v>
      </c>
      <c r="J110" s="19"/>
      <c r="K110" s="19"/>
      <c r="L110" s="19"/>
      <c r="M110" s="20" t="s">
        <v>25</v>
      </c>
      <c r="N110" s="20"/>
    </row>
    <row r="111" spans="1:14" s="33" customFormat="1" x14ac:dyDescent="0.35">
      <c r="A111" s="32">
        <v>1</v>
      </c>
      <c r="B111" s="4">
        <v>1441</v>
      </c>
      <c r="C111" s="29" t="s">
        <v>158</v>
      </c>
      <c r="D111" s="4" t="s">
        <v>400</v>
      </c>
      <c r="E111" s="4" t="s">
        <v>45</v>
      </c>
      <c r="F111" s="4" t="s">
        <v>8</v>
      </c>
      <c r="G111" s="4" t="s">
        <v>17</v>
      </c>
      <c r="H111" s="4" t="s">
        <v>17</v>
      </c>
      <c r="I111" s="5"/>
      <c r="J111" s="5"/>
      <c r="K111" s="5"/>
      <c r="L111" s="5"/>
      <c r="M111" s="5"/>
      <c r="N111" s="5" t="s">
        <v>744</v>
      </c>
    </row>
    <row r="112" spans="1:14" s="33" customFormat="1" x14ac:dyDescent="0.35">
      <c r="A112" s="24">
        <v>2</v>
      </c>
      <c r="B112" s="34"/>
      <c r="C112" s="35"/>
      <c r="D112" s="20" t="s">
        <v>406</v>
      </c>
      <c r="E112" s="19"/>
      <c r="F112" s="20" t="s">
        <v>35</v>
      </c>
      <c r="G112" s="20" t="s">
        <v>17</v>
      </c>
      <c r="H112" s="20" t="s">
        <v>17</v>
      </c>
      <c r="I112" s="20" t="s">
        <v>17</v>
      </c>
      <c r="J112" s="19"/>
      <c r="K112" s="19"/>
      <c r="L112" s="19"/>
      <c r="M112" s="20" t="s">
        <v>25</v>
      </c>
      <c r="N112" s="20"/>
    </row>
    <row r="113" spans="1:14" s="33" customFormat="1" x14ac:dyDescent="0.35">
      <c r="A113" s="32">
        <v>1</v>
      </c>
      <c r="B113" s="4">
        <v>1442</v>
      </c>
      <c r="C113" s="29" t="s">
        <v>159</v>
      </c>
      <c r="D113" s="4" t="s">
        <v>765</v>
      </c>
      <c r="E113" s="4" t="s">
        <v>45</v>
      </c>
      <c r="F113" s="4" t="s">
        <v>8</v>
      </c>
      <c r="G113" s="4" t="s">
        <v>21</v>
      </c>
      <c r="H113" s="4" t="s">
        <v>16</v>
      </c>
      <c r="I113" s="5"/>
      <c r="J113" s="5"/>
      <c r="K113" s="5"/>
      <c r="L113" s="5"/>
      <c r="M113" s="5"/>
      <c r="N113" s="5" t="s">
        <v>744</v>
      </c>
    </row>
    <row r="114" spans="1:14" s="33" customFormat="1" x14ac:dyDescent="0.35">
      <c r="A114" s="24">
        <v>2</v>
      </c>
      <c r="B114" s="34"/>
      <c r="C114" s="35"/>
      <c r="D114" s="20" t="s">
        <v>405</v>
      </c>
      <c r="E114" s="19"/>
      <c r="F114" s="20" t="s">
        <v>35</v>
      </c>
      <c r="G114" s="20" t="s">
        <v>53</v>
      </c>
      <c r="H114" s="20" t="s">
        <v>15</v>
      </c>
      <c r="I114" s="20" t="s">
        <v>396</v>
      </c>
      <c r="J114" s="19"/>
      <c r="K114" s="19"/>
      <c r="L114" s="19"/>
      <c r="M114" s="20" t="s">
        <v>25</v>
      </c>
      <c r="N114" s="20"/>
    </row>
    <row r="115" spans="1:14" s="33" customFormat="1" x14ac:dyDescent="0.35">
      <c r="A115" s="32">
        <v>1</v>
      </c>
      <c r="B115" s="4">
        <v>1443</v>
      </c>
      <c r="C115" s="29" t="s">
        <v>160</v>
      </c>
      <c r="D115" s="4" t="s">
        <v>765</v>
      </c>
      <c r="E115" s="4" t="s">
        <v>45</v>
      </c>
      <c r="F115" s="4" t="s">
        <v>8</v>
      </c>
      <c r="G115" s="4" t="s">
        <v>21</v>
      </c>
      <c r="H115" s="4" t="s">
        <v>16</v>
      </c>
      <c r="I115" s="5"/>
      <c r="J115" s="5"/>
      <c r="K115" s="5"/>
      <c r="L115" s="5"/>
      <c r="M115" s="5"/>
      <c r="N115" s="5" t="s">
        <v>744</v>
      </c>
    </row>
    <row r="116" spans="1:14" s="33" customFormat="1" x14ac:dyDescent="0.35">
      <c r="A116" s="24">
        <v>2</v>
      </c>
      <c r="B116" s="34"/>
      <c r="C116" s="35"/>
      <c r="D116" s="20" t="s">
        <v>406</v>
      </c>
      <c r="E116" s="19"/>
      <c r="F116" s="20" t="s">
        <v>35</v>
      </c>
      <c r="G116" s="20" t="s">
        <v>53</v>
      </c>
      <c r="H116" s="20" t="s">
        <v>15</v>
      </c>
      <c r="I116" s="20" t="s">
        <v>396</v>
      </c>
      <c r="J116" s="19"/>
      <c r="K116" s="19"/>
      <c r="L116" s="19"/>
      <c r="M116" s="20" t="s">
        <v>25</v>
      </c>
      <c r="N116" s="20"/>
    </row>
    <row r="117" spans="1:14" s="33" customFormat="1" x14ac:dyDescent="0.35">
      <c r="A117" s="32">
        <v>1</v>
      </c>
      <c r="B117" s="4">
        <v>1423</v>
      </c>
      <c r="C117" s="29" t="s">
        <v>161</v>
      </c>
      <c r="D117" s="4" t="s">
        <v>749</v>
      </c>
      <c r="E117" s="4" t="s">
        <v>45</v>
      </c>
      <c r="F117" s="4" t="s">
        <v>8</v>
      </c>
      <c r="G117" s="4" t="s">
        <v>41</v>
      </c>
      <c r="H117" s="4" t="s">
        <v>16</v>
      </c>
      <c r="I117" s="5"/>
      <c r="J117" s="5"/>
      <c r="K117" s="5"/>
      <c r="L117" s="38">
        <v>0</v>
      </c>
      <c r="M117" s="5"/>
      <c r="N117" s="5" t="s">
        <v>744</v>
      </c>
    </row>
    <row r="118" spans="1:14" s="33" customFormat="1" x14ac:dyDescent="0.35">
      <c r="A118" s="24">
        <v>2</v>
      </c>
      <c r="B118" s="34"/>
      <c r="C118" s="35"/>
      <c r="D118" s="20" t="s">
        <v>407</v>
      </c>
      <c r="E118" s="19"/>
      <c r="F118" s="20" t="s">
        <v>35</v>
      </c>
      <c r="G118" s="20" t="s">
        <v>330</v>
      </c>
      <c r="H118" s="20" t="s">
        <v>15</v>
      </c>
      <c r="I118" s="20" t="s">
        <v>17</v>
      </c>
      <c r="J118" s="19"/>
      <c r="K118" s="19"/>
      <c r="L118" s="39">
        <v>1</v>
      </c>
      <c r="M118" s="20" t="s">
        <v>25</v>
      </c>
      <c r="N118" s="19"/>
    </row>
    <row r="119" spans="1:14" s="33" customFormat="1" x14ac:dyDescent="0.35">
      <c r="A119" s="32">
        <v>1</v>
      </c>
      <c r="B119" s="4">
        <v>1424</v>
      </c>
      <c r="C119" s="29" t="s">
        <v>162</v>
      </c>
      <c r="D119" s="4" t="s">
        <v>749</v>
      </c>
      <c r="E119" s="4" t="s">
        <v>45</v>
      </c>
      <c r="F119" s="4" t="s">
        <v>8</v>
      </c>
      <c r="G119" s="4" t="s">
        <v>41</v>
      </c>
      <c r="H119" s="4" t="s">
        <v>16</v>
      </c>
      <c r="I119" s="5"/>
      <c r="J119" s="5"/>
      <c r="K119" s="5"/>
      <c r="L119" s="38">
        <v>0</v>
      </c>
      <c r="M119" s="5"/>
      <c r="N119" s="5" t="s">
        <v>744</v>
      </c>
    </row>
    <row r="120" spans="1:14" s="33" customFormat="1" x14ac:dyDescent="0.35">
      <c r="A120" s="24">
        <v>2</v>
      </c>
      <c r="B120" s="34"/>
      <c r="C120" s="35"/>
      <c r="D120" s="20" t="s">
        <v>408</v>
      </c>
      <c r="E120" s="19"/>
      <c r="F120" s="20" t="s">
        <v>35</v>
      </c>
      <c r="G120" s="20" t="s">
        <v>330</v>
      </c>
      <c r="H120" s="20" t="s">
        <v>15</v>
      </c>
      <c r="I120" s="20" t="s">
        <v>17</v>
      </c>
      <c r="J120" s="19"/>
      <c r="K120" s="19"/>
      <c r="L120" s="39">
        <v>1</v>
      </c>
      <c r="M120" s="20" t="s">
        <v>25</v>
      </c>
      <c r="N120" s="19"/>
    </row>
    <row r="121" spans="1:14" s="33" customFormat="1" x14ac:dyDescent="0.35">
      <c r="A121" s="32">
        <v>1</v>
      </c>
      <c r="B121" s="4">
        <v>1425</v>
      </c>
      <c r="C121" s="29" t="s">
        <v>163</v>
      </c>
      <c r="D121" s="4" t="s">
        <v>749</v>
      </c>
      <c r="E121" s="4" t="s">
        <v>45</v>
      </c>
      <c r="F121" s="4" t="s">
        <v>8</v>
      </c>
      <c r="G121" s="4" t="s">
        <v>41</v>
      </c>
      <c r="H121" s="4" t="s">
        <v>16</v>
      </c>
      <c r="I121" s="5"/>
      <c r="J121" s="5"/>
      <c r="K121" s="5"/>
      <c r="L121" s="38">
        <v>0</v>
      </c>
      <c r="M121" s="5"/>
      <c r="N121" s="5" t="s">
        <v>744</v>
      </c>
    </row>
    <row r="122" spans="1:14" s="33" customFormat="1" x14ac:dyDescent="0.35">
      <c r="A122" s="24">
        <v>2</v>
      </c>
      <c r="B122" s="34"/>
      <c r="C122" s="35"/>
      <c r="D122" s="20" t="s">
        <v>409</v>
      </c>
      <c r="E122" s="19"/>
      <c r="F122" s="20" t="s">
        <v>35</v>
      </c>
      <c r="G122" s="20" t="s">
        <v>330</v>
      </c>
      <c r="H122" s="20" t="s">
        <v>15</v>
      </c>
      <c r="I122" s="20" t="s">
        <v>17</v>
      </c>
      <c r="J122" s="19"/>
      <c r="K122" s="19"/>
      <c r="L122" s="39">
        <v>1</v>
      </c>
      <c r="M122" s="20" t="s">
        <v>25</v>
      </c>
      <c r="N122" s="19"/>
    </row>
    <row r="123" spans="1:14" s="33" customFormat="1" x14ac:dyDescent="0.35">
      <c r="A123" s="32">
        <v>1</v>
      </c>
      <c r="B123" s="4">
        <v>1446</v>
      </c>
      <c r="C123" s="29" t="s">
        <v>164</v>
      </c>
      <c r="D123" s="4" t="s">
        <v>749</v>
      </c>
      <c r="E123" s="4" t="s">
        <v>45</v>
      </c>
      <c r="F123" s="4" t="s">
        <v>8</v>
      </c>
      <c r="G123" s="4" t="s">
        <v>41</v>
      </c>
      <c r="H123" s="4" t="s">
        <v>16</v>
      </c>
      <c r="I123" s="5"/>
      <c r="J123" s="5"/>
      <c r="K123" s="5"/>
      <c r="L123" s="38">
        <v>0</v>
      </c>
      <c r="M123" s="5"/>
      <c r="N123" s="5" t="s">
        <v>744</v>
      </c>
    </row>
    <row r="124" spans="1:14" s="33" customFormat="1" x14ac:dyDescent="0.35">
      <c r="A124" s="24">
        <v>2</v>
      </c>
      <c r="B124" s="34"/>
      <c r="C124" s="35"/>
      <c r="D124" s="20" t="s">
        <v>410</v>
      </c>
      <c r="E124" s="19"/>
      <c r="F124" s="20" t="s">
        <v>35</v>
      </c>
      <c r="G124" s="20" t="s">
        <v>330</v>
      </c>
      <c r="H124" s="20" t="s">
        <v>15</v>
      </c>
      <c r="I124" s="20" t="s">
        <v>17</v>
      </c>
      <c r="J124" s="19"/>
      <c r="K124" s="19"/>
      <c r="L124" s="39">
        <v>1</v>
      </c>
      <c r="M124" s="20" t="s">
        <v>25</v>
      </c>
      <c r="N124" s="20"/>
    </row>
    <row r="125" spans="1:14" s="33" customFormat="1" x14ac:dyDescent="0.35">
      <c r="A125" s="32">
        <v>1</v>
      </c>
      <c r="B125" s="4">
        <v>1447</v>
      </c>
      <c r="C125" s="29" t="s">
        <v>165</v>
      </c>
      <c r="D125" s="4" t="s">
        <v>749</v>
      </c>
      <c r="E125" s="4" t="s">
        <v>45</v>
      </c>
      <c r="F125" s="4" t="s">
        <v>8</v>
      </c>
      <c r="G125" s="4" t="s">
        <v>41</v>
      </c>
      <c r="H125" s="4" t="s">
        <v>16</v>
      </c>
      <c r="I125" s="5"/>
      <c r="J125" s="5"/>
      <c r="K125" s="5"/>
      <c r="L125" s="38">
        <v>0</v>
      </c>
      <c r="M125" s="5"/>
      <c r="N125" s="5" t="s">
        <v>744</v>
      </c>
    </row>
    <row r="126" spans="1:14" s="33" customFormat="1" x14ac:dyDescent="0.35">
      <c r="A126" s="24">
        <v>2</v>
      </c>
      <c r="B126" s="34"/>
      <c r="C126" s="35"/>
      <c r="D126" s="20" t="s">
        <v>411</v>
      </c>
      <c r="E126" s="19"/>
      <c r="F126" s="20" t="s">
        <v>35</v>
      </c>
      <c r="G126" s="20" t="s">
        <v>330</v>
      </c>
      <c r="H126" s="20" t="s">
        <v>15</v>
      </c>
      <c r="I126" s="20" t="s">
        <v>17</v>
      </c>
      <c r="J126" s="19"/>
      <c r="K126" s="19"/>
      <c r="L126" s="39">
        <v>1</v>
      </c>
      <c r="M126" s="20" t="s">
        <v>25</v>
      </c>
      <c r="N126" s="20"/>
    </row>
    <row r="127" spans="1:14" s="33" customFormat="1" x14ac:dyDescent="0.35">
      <c r="A127" s="32">
        <v>1</v>
      </c>
      <c r="B127" s="4">
        <v>1898</v>
      </c>
      <c r="C127" s="29" t="s">
        <v>166</v>
      </c>
      <c r="D127" s="4" t="s">
        <v>55</v>
      </c>
      <c r="E127" s="4" t="s">
        <v>32</v>
      </c>
      <c r="F127" s="4" t="s">
        <v>8</v>
      </c>
      <c r="G127" s="4" t="s">
        <v>55</v>
      </c>
      <c r="H127" s="4" t="s">
        <v>16</v>
      </c>
      <c r="I127" s="5"/>
      <c r="J127" s="36" t="s">
        <v>412</v>
      </c>
      <c r="K127" s="36"/>
      <c r="L127" s="36"/>
      <c r="M127" s="5"/>
      <c r="N127" s="5" t="s">
        <v>744</v>
      </c>
    </row>
    <row r="128" spans="1:14" s="33" customFormat="1" x14ac:dyDescent="0.35">
      <c r="A128" s="24">
        <v>2</v>
      </c>
      <c r="B128" s="34"/>
      <c r="C128" s="35"/>
      <c r="D128" s="21" t="s">
        <v>413</v>
      </c>
      <c r="E128" s="19"/>
      <c r="F128" s="19"/>
      <c r="G128" s="20" t="s">
        <v>55</v>
      </c>
      <c r="H128" s="20" t="s">
        <v>15</v>
      </c>
      <c r="I128" s="20" t="s">
        <v>17</v>
      </c>
      <c r="J128" s="37" t="s">
        <v>414</v>
      </c>
      <c r="K128" s="37"/>
      <c r="L128" s="37"/>
      <c r="M128" s="20" t="s">
        <v>25</v>
      </c>
      <c r="N128" s="20"/>
    </row>
    <row r="129" spans="1:14" s="33" customFormat="1" x14ac:dyDescent="0.35">
      <c r="A129" s="32">
        <v>1</v>
      </c>
      <c r="B129" s="4">
        <v>1899</v>
      </c>
      <c r="C129" s="29" t="s">
        <v>167</v>
      </c>
      <c r="D129" s="4" t="s">
        <v>55</v>
      </c>
      <c r="E129" s="4" t="s">
        <v>32</v>
      </c>
      <c r="F129" s="4" t="s">
        <v>8</v>
      </c>
      <c r="G129" s="4" t="s">
        <v>55</v>
      </c>
      <c r="H129" s="4" t="s">
        <v>16</v>
      </c>
      <c r="I129" s="5"/>
      <c r="J129" s="36" t="s">
        <v>412</v>
      </c>
      <c r="K129" s="36"/>
      <c r="L129" s="36"/>
      <c r="M129" s="5"/>
      <c r="N129" s="5" t="s">
        <v>744</v>
      </c>
    </row>
    <row r="130" spans="1:14" s="33" customFormat="1" x14ac:dyDescent="0.35">
      <c r="A130" s="24">
        <v>2</v>
      </c>
      <c r="B130" s="34"/>
      <c r="C130" s="35"/>
      <c r="D130" s="21" t="s">
        <v>415</v>
      </c>
      <c r="E130" s="19"/>
      <c r="F130" s="19"/>
      <c r="G130" s="20" t="s">
        <v>55</v>
      </c>
      <c r="H130" s="20" t="s">
        <v>15</v>
      </c>
      <c r="I130" s="20" t="s">
        <v>17</v>
      </c>
      <c r="J130" s="37" t="s">
        <v>414</v>
      </c>
      <c r="K130" s="37"/>
      <c r="L130" s="37"/>
      <c r="M130" s="20" t="s">
        <v>25</v>
      </c>
      <c r="N130" s="20"/>
    </row>
    <row r="131" spans="1:14" s="33" customFormat="1" x14ac:dyDescent="0.35">
      <c r="A131" s="32">
        <v>1</v>
      </c>
      <c r="B131" s="4">
        <v>1910</v>
      </c>
      <c r="C131" s="29" t="s">
        <v>168</v>
      </c>
      <c r="D131" s="4" t="s">
        <v>55</v>
      </c>
      <c r="E131" s="4" t="s">
        <v>32</v>
      </c>
      <c r="F131" s="4" t="s">
        <v>8</v>
      </c>
      <c r="G131" s="4" t="s">
        <v>55</v>
      </c>
      <c r="H131" s="4" t="s">
        <v>16</v>
      </c>
      <c r="I131" s="5"/>
      <c r="J131" s="5"/>
      <c r="K131" s="5"/>
      <c r="L131" s="4" t="s">
        <v>412</v>
      </c>
      <c r="M131" s="5"/>
      <c r="N131" s="5" t="s">
        <v>744</v>
      </c>
    </row>
    <row r="132" spans="1:14" s="33" customFormat="1" x14ac:dyDescent="0.35">
      <c r="A132" s="24">
        <v>2</v>
      </c>
      <c r="B132" s="34"/>
      <c r="C132" s="35"/>
      <c r="D132" s="20" t="s">
        <v>416</v>
      </c>
      <c r="E132" s="19"/>
      <c r="F132" s="19"/>
      <c r="G132" s="20" t="s">
        <v>55</v>
      </c>
      <c r="H132" s="20" t="s">
        <v>15</v>
      </c>
      <c r="I132" s="20" t="s">
        <v>17</v>
      </c>
      <c r="J132" s="19"/>
      <c r="K132" s="19"/>
      <c r="L132" s="20" t="s">
        <v>414</v>
      </c>
      <c r="M132" s="20" t="s">
        <v>25</v>
      </c>
      <c r="N132" s="19"/>
    </row>
    <row r="133" spans="1:14" s="33" customFormat="1" x14ac:dyDescent="0.35">
      <c r="A133" s="32">
        <v>1</v>
      </c>
      <c r="B133" s="4">
        <v>1914</v>
      </c>
      <c r="C133" s="30" t="s">
        <v>169</v>
      </c>
      <c r="D133" s="4" t="s">
        <v>55</v>
      </c>
      <c r="E133" s="5"/>
      <c r="F133" s="4" t="s">
        <v>8</v>
      </c>
      <c r="G133" s="4" t="s">
        <v>55</v>
      </c>
      <c r="H133" s="4" t="s">
        <v>16</v>
      </c>
      <c r="I133" s="5"/>
      <c r="J133" s="5"/>
      <c r="K133" s="5"/>
      <c r="L133" s="4" t="s">
        <v>412</v>
      </c>
      <c r="M133" s="5"/>
      <c r="N133" s="5" t="s">
        <v>744</v>
      </c>
    </row>
    <row r="134" spans="1:14" s="33" customFormat="1" x14ac:dyDescent="0.35">
      <c r="A134" s="24">
        <v>2</v>
      </c>
      <c r="B134" s="34"/>
      <c r="C134" s="35"/>
      <c r="D134" s="21" t="s">
        <v>417</v>
      </c>
      <c r="E134" s="19"/>
      <c r="F134" s="19"/>
      <c r="G134" s="20" t="s">
        <v>55</v>
      </c>
      <c r="H134" s="20" t="s">
        <v>15</v>
      </c>
      <c r="I134" s="20" t="s">
        <v>17</v>
      </c>
      <c r="J134" s="19"/>
      <c r="K134" s="19"/>
      <c r="L134" s="20" t="s">
        <v>414</v>
      </c>
      <c r="M134" s="20" t="s">
        <v>25</v>
      </c>
      <c r="N134" s="19"/>
    </row>
    <row r="135" spans="1:14" s="33" customFormat="1" x14ac:dyDescent="0.35">
      <c r="A135" s="32">
        <v>1</v>
      </c>
      <c r="B135" s="4">
        <v>1916</v>
      </c>
      <c r="C135" s="29" t="s">
        <v>170</v>
      </c>
      <c r="D135" s="4" t="s">
        <v>55</v>
      </c>
      <c r="E135" s="5"/>
      <c r="F135" s="4" t="s">
        <v>8</v>
      </c>
      <c r="G135" s="4" t="s">
        <v>55</v>
      </c>
      <c r="H135" s="4" t="s">
        <v>16</v>
      </c>
      <c r="I135" s="5"/>
      <c r="J135" s="5"/>
      <c r="K135" s="5"/>
      <c r="L135" s="4" t="s">
        <v>412</v>
      </c>
      <c r="M135" s="5"/>
      <c r="N135" s="5" t="s">
        <v>744</v>
      </c>
    </row>
    <row r="136" spans="1:14" s="33" customFormat="1" x14ac:dyDescent="0.35">
      <c r="A136" s="24">
        <v>2</v>
      </c>
      <c r="B136" s="34"/>
      <c r="C136" s="35"/>
      <c r="D136" s="21" t="s">
        <v>418</v>
      </c>
      <c r="E136" s="19"/>
      <c r="F136" s="19"/>
      <c r="G136" s="20" t="s">
        <v>55</v>
      </c>
      <c r="H136" s="20" t="s">
        <v>15</v>
      </c>
      <c r="I136" s="20" t="s">
        <v>17</v>
      </c>
      <c r="J136" s="19"/>
      <c r="K136" s="19"/>
      <c r="L136" s="20" t="s">
        <v>414</v>
      </c>
      <c r="M136" s="20" t="s">
        <v>25</v>
      </c>
      <c r="N136" s="19"/>
    </row>
    <row r="137" spans="1:14" s="33" customFormat="1" x14ac:dyDescent="0.35">
      <c r="A137" s="32">
        <v>1</v>
      </c>
      <c r="B137" s="4">
        <v>1918</v>
      </c>
      <c r="C137" s="29" t="s">
        <v>171</v>
      </c>
      <c r="D137" s="4" t="s">
        <v>55</v>
      </c>
      <c r="E137" s="5"/>
      <c r="F137" s="4" t="s">
        <v>8</v>
      </c>
      <c r="G137" s="4" t="s">
        <v>55</v>
      </c>
      <c r="H137" s="4" t="s">
        <v>16</v>
      </c>
      <c r="I137" s="5"/>
      <c r="J137" s="5"/>
      <c r="K137" s="5"/>
      <c r="L137" s="4" t="s">
        <v>412</v>
      </c>
      <c r="M137" s="5"/>
      <c r="N137" s="5" t="s">
        <v>744</v>
      </c>
    </row>
    <row r="138" spans="1:14" s="33" customFormat="1" x14ac:dyDescent="0.35">
      <c r="A138" s="24">
        <v>2</v>
      </c>
      <c r="B138" s="34"/>
      <c r="C138" s="35"/>
      <c r="D138" s="21" t="s">
        <v>419</v>
      </c>
      <c r="E138" s="19"/>
      <c r="F138" s="19"/>
      <c r="G138" s="20" t="s">
        <v>55</v>
      </c>
      <c r="H138" s="20" t="s">
        <v>15</v>
      </c>
      <c r="I138" s="20" t="s">
        <v>17</v>
      </c>
      <c r="J138" s="19"/>
      <c r="K138" s="19"/>
      <c r="L138" s="20" t="s">
        <v>414</v>
      </c>
      <c r="M138" s="20" t="s">
        <v>25</v>
      </c>
      <c r="N138" s="19"/>
    </row>
    <row r="139" spans="1:14" s="33" customFormat="1" x14ac:dyDescent="0.35">
      <c r="A139" s="32">
        <v>1</v>
      </c>
      <c r="B139" s="4">
        <v>1868</v>
      </c>
      <c r="C139" s="29" t="s">
        <v>172</v>
      </c>
      <c r="D139" s="4" t="s">
        <v>764</v>
      </c>
      <c r="E139" s="4" t="s">
        <v>37</v>
      </c>
      <c r="F139" s="4" t="s">
        <v>8</v>
      </c>
      <c r="G139" s="4" t="s">
        <v>33</v>
      </c>
      <c r="H139" s="4" t="s">
        <v>16</v>
      </c>
      <c r="I139" s="5"/>
      <c r="J139" s="36" t="s">
        <v>36</v>
      </c>
      <c r="K139" s="36"/>
      <c r="L139" s="5"/>
      <c r="M139" s="5"/>
      <c r="N139" s="5" t="s">
        <v>744</v>
      </c>
    </row>
    <row r="140" spans="1:14" s="33" customFormat="1" x14ac:dyDescent="0.35">
      <c r="A140" s="24">
        <v>2</v>
      </c>
      <c r="B140" s="34"/>
      <c r="C140" s="35"/>
      <c r="D140" s="20" t="s">
        <v>421</v>
      </c>
      <c r="E140" s="19"/>
      <c r="F140" s="20" t="s">
        <v>56</v>
      </c>
      <c r="G140" s="20" t="s">
        <v>343</v>
      </c>
      <c r="H140" s="20" t="s">
        <v>15</v>
      </c>
      <c r="I140" s="20" t="s">
        <v>327</v>
      </c>
      <c r="J140" s="37" t="s">
        <v>57</v>
      </c>
      <c r="K140" s="37"/>
      <c r="L140" s="19"/>
      <c r="M140" s="20" t="s">
        <v>25</v>
      </c>
      <c r="N140" s="20"/>
    </row>
    <row r="141" spans="1:14" s="33" customFormat="1" x14ac:dyDescent="0.35">
      <c r="A141" s="32">
        <v>1</v>
      </c>
      <c r="B141" s="4">
        <v>1873</v>
      </c>
      <c r="C141" s="29" t="s">
        <v>173</v>
      </c>
      <c r="D141" s="4" t="s">
        <v>764</v>
      </c>
      <c r="E141" s="4" t="s">
        <v>39</v>
      </c>
      <c r="F141" s="4" t="s">
        <v>8</v>
      </c>
      <c r="G141" s="4" t="s">
        <v>33</v>
      </c>
      <c r="H141" s="4" t="s">
        <v>16</v>
      </c>
      <c r="I141" s="5"/>
      <c r="J141" s="36" t="s">
        <v>36</v>
      </c>
      <c r="K141" s="36"/>
      <c r="L141" s="5"/>
      <c r="M141" s="5"/>
      <c r="N141" s="5" t="s">
        <v>744</v>
      </c>
    </row>
    <row r="142" spans="1:14" s="33" customFormat="1" x14ac:dyDescent="0.35">
      <c r="A142" s="24">
        <v>2</v>
      </c>
      <c r="B142" s="34"/>
      <c r="C142" s="35"/>
      <c r="D142" s="20" t="s">
        <v>422</v>
      </c>
      <c r="E142" s="19"/>
      <c r="F142" s="20" t="s">
        <v>35</v>
      </c>
      <c r="G142" s="20" t="s">
        <v>343</v>
      </c>
      <c r="H142" s="20" t="s">
        <v>15</v>
      </c>
      <c r="I142" s="20" t="s">
        <v>327</v>
      </c>
      <c r="J142" s="37" t="s">
        <v>57</v>
      </c>
      <c r="K142" s="37"/>
      <c r="L142" s="19"/>
      <c r="M142" s="20" t="s">
        <v>25</v>
      </c>
      <c r="N142" s="20"/>
    </row>
    <row r="143" spans="1:14" s="33" customFormat="1" x14ac:dyDescent="0.35">
      <c r="A143" s="32">
        <v>1</v>
      </c>
      <c r="B143" s="4">
        <v>1805</v>
      </c>
      <c r="C143" s="29" t="s">
        <v>174</v>
      </c>
      <c r="D143" s="4" t="s">
        <v>58</v>
      </c>
      <c r="E143" s="4" t="s">
        <v>48</v>
      </c>
      <c r="F143" s="4" t="s">
        <v>8</v>
      </c>
      <c r="G143" s="4" t="s">
        <v>59</v>
      </c>
      <c r="H143" s="4" t="s">
        <v>17</v>
      </c>
      <c r="I143" s="5"/>
      <c r="J143" s="5"/>
      <c r="K143" s="5"/>
      <c r="L143" s="4" t="s">
        <v>412</v>
      </c>
      <c r="M143" s="5"/>
      <c r="N143" s="5" t="s">
        <v>744</v>
      </c>
    </row>
    <row r="144" spans="1:14" s="33" customFormat="1" x14ac:dyDescent="0.35">
      <c r="A144" s="24">
        <v>2</v>
      </c>
      <c r="B144" s="34"/>
      <c r="C144" s="35"/>
      <c r="D144" s="20" t="s">
        <v>423</v>
      </c>
      <c r="E144" s="19"/>
      <c r="F144" s="20" t="s">
        <v>35</v>
      </c>
      <c r="G144" s="20" t="s">
        <v>60</v>
      </c>
      <c r="H144" s="20" t="s">
        <v>17</v>
      </c>
      <c r="I144" s="20" t="s">
        <v>17</v>
      </c>
      <c r="J144" s="19"/>
      <c r="K144" s="19"/>
      <c r="L144" s="20" t="s">
        <v>414</v>
      </c>
      <c r="M144" s="20" t="s">
        <v>25</v>
      </c>
      <c r="N144" s="19"/>
    </row>
    <row r="145" spans="1:14" s="33" customFormat="1" x14ac:dyDescent="0.35">
      <c r="A145" s="32">
        <v>1</v>
      </c>
      <c r="B145" s="4">
        <v>1806</v>
      </c>
      <c r="C145" s="29" t="s">
        <v>175</v>
      </c>
      <c r="D145" s="4" t="s">
        <v>762</v>
      </c>
      <c r="E145" s="4" t="s">
        <v>48</v>
      </c>
      <c r="F145" s="4" t="s">
        <v>8</v>
      </c>
      <c r="G145" s="4" t="s">
        <v>21</v>
      </c>
      <c r="H145" s="4" t="s">
        <v>16</v>
      </c>
      <c r="I145" s="4" t="s">
        <v>25</v>
      </c>
      <c r="J145" s="5"/>
      <c r="K145" s="5"/>
      <c r="L145" s="4" t="s">
        <v>412</v>
      </c>
      <c r="M145" s="5"/>
      <c r="N145" s="5" t="s">
        <v>744</v>
      </c>
    </row>
    <row r="146" spans="1:14" s="33" customFormat="1" x14ac:dyDescent="0.35">
      <c r="A146" s="24">
        <v>2</v>
      </c>
      <c r="B146" s="34"/>
      <c r="C146" s="35"/>
      <c r="D146" s="20" t="s">
        <v>423</v>
      </c>
      <c r="E146" s="19"/>
      <c r="F146" s="20" t="s">
        <v>35</v>
      </c>
      <c r="G146" s="20" t="s">
        <v>330</v>
      </c>
      <c r="H146" s="20" t="s">
        <v>15</v>
      </c>
      <c r="I146" s="20" t="s">
        <v>327</v>
      </c>
      <c r="J146" s="19"/>
      <c r="K146" s="19"/>
      <c r="L146" s="20" t="s">
        <v>414</v>
      </c>
      <c r="M146" s="20" t="s">
        <v>25</v>
      </c>
      <c r="N146" s="19"/>
    </row>
    <row r="147" spans="1:14" s="33" customFormat="1" x14ac:dyDescent="0.35">
      <c r="A147" s="32">
        <v>1</v>
      </c>
      <c r="B147" s="4">
        <v>1808</v>
      </c>
      <c r="C147" s="29" t="s">
        <v>176</v>
      </c>
      <c r="D147" s="4" t="s">
        <v>58</v>
      </c>
      <c r="E147" s="4" t="s">
        <v>48</v>
      </c>
      <c r="F147" s="4" t="s">
        <v>8</v>
      </c>
      <c r="G147" s="4" t="s">
        <v>59</v>
      </c>
      <c r="H147" s="5"/>
      <c r="I147" s="5"/>
      <c r="J147" s="5"/>
      <c r="K147" s="5"/>
      <c r="L147" s="5"/>
      <c r="M147" s="4" t="s">
        <v>425</v>
      </c>
      <c r="N147" s="5" t="s">
        <v>744</v>
      </c>
    </row>
    <row r="148" spans="1:14" s="33" customFormat="1" x14ac:dyDescent="0.35">
      <c r="A148" s="24">
        <v>2</v>
      </c>
      <c r="B148" s="34"/>
      <c r="C148" s="35"/>
      <c r="D148" s="20" t="s">
        <v>426</v>
      </c>
      <c r="E148" s="20" t="s">
        <v>61</v>
      </c>
      <c r="F148" s="19"/>
      <c r="G148" s="20" t="s">
        <v>60</v>
      </c>
      <c r="H148" s="19"/>
      <c r="I148" s="20" t="s">
        <v>327</v>
      </c>
      <c r="J148" s="19"/>
      <c r="K148" s="19"/>
      <c r="L148" s="19"/>
      <c r="M148" s="20" t="s">
        <v>25</v>
      </c>
      <c r="N148" s="19"/>
    </row>
    <row r="149" spans="1:14" s="33" customFormat="1" x14ac:dyDescent="0.35">
      <c r="A149" s="32">
        <v>1</v>
      </c>
      <c r="B149" s="4">
        <v>1810</v>
      </c>
      <c r="C149" s="29" t="s">
        <v>177</v>
      </c>
      <c r="D149" s="4" t="s">
        <v>58</v>
      </c>
      <c r="E149" s="4" t="s">
        <v>48</v>
      </c>
      <c r="F149" s="4" t="s">
        <v>8</v>
      </c>
      <c r="G149" s="4" t="s">
        <v>59</v>
      </c>
      <c r="H149" s="5"/>
      <c r="I149" s="5"/>
      <c r="J149" s="5"/>
      <c r="K149" s="5"/>
      <c r="L149" s="5"/>
      <c r="M149" s="5"/>
      <c r="N149" s="5" t="s">
        <v>744</v>
      </c>
    </row>
    <row r="150" spans="1:14" s="33" customFormat="1" x14ac:dyDescent="0.35">
      <c r="A150" s="24">
        <v>2</v>
      </c>
      <c r="B150" s="34"/>
      <c r="C150" s="35"/>
      <c r="D150" s="20" t="s">
        <v>426</v>
      </c>
      <c r="E150" s="20" t="s">
        <v>61</v>
      </c>
      <c r="F150" s="19"/>
      <c r="G150" s="20" t="s">
        <v>60</v>
      </c>
      <c r="H150" s="19"/>
      <c r="I150" s="20" t="s">
        <v>327</v>
      </c>
      <c r="J150" s="19"/>
      <c r="K150" s="19"/>
      <c r="L150" s="19"/>
      <c r="M150" s="20" t="s">
        <v>25</v>
      </c>
      <c r="N150" s="19"/>
    </row>
    <row r="151" spans="1:14" s="33" customFormat="1" x14ac:dyDescent="0.35">
      <c r="A151" s="32">
        <v>1</v>
      </c>
      <c r="B151" s="4">
        <v>1813</v>
      </c>
      <c r="C151" s="29" t="s">
        <v>178</v>
      </c>
      <c r="D151" s="4" t="s">
        <v>762</v>
      </c>
      <c r="E151" s="4" t="s">
        <v>48</v>
      </c>
      <c r="F151" s="4" t="s">
        <v>8</v>
      </c>
      <c r="G151" s="4" t="s">
        <v>10</v>
      </c>
      <c r="H151" s="4" t="s">
        <v>11</v>
      </c>
      <c r="I151" s="4" t="s">
        <v>12</v>
      </c>
      <c r="J151" s="5"/>
      <c r="K151" s="5"/>
      <c r="L151" s="4" t="s">
        <v>412</v>
      </c>
      <c r="M151" s="4" t="s">
        <v>13</v>
      </c>
      <c r="N151" s="5" t="s">
        <v>744</v>
      </c>
    </row>
    <row r="152" spans="1:14" s="33" customFormat="1" x14ac:dyDescent="0.35">
      <c r="A152" s="24">
        <v>2</v>
      </c>
      <c r="B152" s="34"/>
      <c r="C152" s="35"/>
      <c r="D152" s="20" t="s">
        <v>426</v>
      </c>
      <c r="E152" s="20" t="s">
        <v>61</v>
      </c>
      <c r="F152" s="19"/>
      <c r="G152" s="20" t="s">
        <v>330</v>
      </c>
      <c r="H152" s="20" t="s">
        <v>15</v>
      </c>
      <c r="I152" s="20" t="s">
        <v>327</v>
      </c>
      <c r="J152" s="19"/>
      <c r="K152" s="19"/>
      <c r="L152" s="20" t="s">
        <v>427</v>
      </c>
      <c r="M152" s="20" t="s">
        <v>25</v>
      </c>
      <c r="N152" s="19"/>
    </row>
    <row r="153" spans="1:14" s="33" customFormat="1" x14ac:dyDescent="0.35">
      <c r="A153" s="32">
        <v>1</v>
      </c>
      <c r="B153" s="4">
        <v>1814</v>
      </c>
      <c r="C153" s="29" t="s">
        <v>179</v>
      </c>
      <c r="D153" s="4" t="s">
        <v>762</v>
      </c>
      <c r="E153" s="4" t="s">
        <v>48</v>
      </c>
      <c r="F153" s="4" t="s">
        <v>8</v>
      </c>
      <c r="G153" s="4" t="s">
        <v>21</v>
      </c>
      <c r="H153" s="4" t="s">
        <v>11</v>
      </c>
      <c r="I153" s="4" t="s">
        <v>12</v>
      </c>
      <c r="J153" s="5"/>
      <c r="K153" s="5"/>
      <c r="L153" s="4" t="s">
        <v>412</v>
      </c>
      <c r="M153" s="4" t="s">
        <v>13</v>
      </c>
      <c r="N153" s="5" t="s">
        <v>744</v>
      </c>
    </row>
    <row r="154" spans="1:14" s="33" customFormat="1" x14ac:dyDescent="0.35">
      <c r="A154" s="24">
        <v>2</v>
      </c>
      <c r="B154" s="34"/>
      <c r="C154" s="35"/>
      <c r="D154" s="20" t="s">
        <v>426</v>
      </c>
      <c r="E154" s="20" t="s">
        <v>61</v>
      </c>
      <c r="F154" s="23"/>
      <c r="G154" s="20" t="s">
        <v>330</v>
      </c>
      <c r="H154" s="20" t="s">
        <v>15</v>
      </c>
      <c r="I154" s="20" t="s">
        <v>327</v>
      </c>
      <c r="J154" s="23"/>
      <c r="K154" s="23"/>
      <c r="L154" s="20" t="s">
        <v>427</v>
      </c>
      <c r="M154" s="20" t="s">
        <v>25</v>
      </c>
      <c r="N154" s="23"/>
    </row>
    <row r="155" spans="1:14" s="33" customFormat="1" x14ac:dyDescent="0.35">
      <c r="A155" s="32">
        <v>1</v>
      </c>
      <c r="B155" s="4">
        <v>1817</v>
      </c>
      <c r="C155" s="29" t="s">
        <v>180</v>
      </c>
      <c r="D155" s="4" t="s">
        <v>762</v>
      </c>
      <c r="E155" s="4" t="s">
        <v>7</v>
      </c>
      <c r="F155" s="4" t="s">
        <v>8</v>
      </c>
      <c r="G155" s="4" t="s">
        <v>21</v>
      </c>
      <c r="H155" s="4" t="s">
        <v>11</v>
      </c>
      <c r="I155" s="4" t="s">
        <v>12</v>
      </c>
      <c r="J155" s="5"/>
      <c r="K155" s="4" t="s">
        <v>412</v>
      </c>
      <c r="L155" s="4"/>
      <c r="M155" s="5"/>
      <c r="N155" s="5" t="s">
        <v>744</v>
      </c>
    </row>
    <row r="156" spans="1:14" s="33" customFormat="1" x14ac:dyDescent="0.35">
      <c r="A156" s="24">
        <v>2</v>
      </c>
      <c r="B156" s="34"/>
      <c r="C156" s="35"/>
      <c r="D156" s="20" t="s">
        <v>428</v>
      </c>
      <c r="E156" s="20" t="s">
        <v>9</v>
      </c>
      <c r="F156" s="19"/>
      <c r="G156" s="20" t="s">
        <v>330</v>
      </c>
      <c r="H156" s="20" t="s">
        <v>15</v>
      </c>
      <c r="I156" s="20" t="s">
        <v>327</v>
      </c>
      <c r="J156" s="19"/>
      <c r="K156" s="20" t="s">
        <v>429</v>
      </c>
      <c r="L156" s="20"/>
      <c r="M156" s="20" t="s">
        <v>335</v>
      </c>
      <c r="N156" s="20"/>
    </row>
    <row r="157" spans="1:14" s="33" customFormat="1" x14ac:dyDescent="0.35">
      <c r="A157" s="32">
        <v>1</v>
      </c>
      <c r="B157" s="4">
        <v>1819</v>
      </c>
      <c r="C157" s="29" t="s">
        <v>181</v>
      </c>
      <c r="D157" s="4" t="s">
        <v>58</v>
      </c>
      <c r="E157" s="4" t="s">
        <v>7</v>
      </c>
      <c r="F157" s="4" t="s">
        <v>8</v>
      </c>
      <c r="G157" s="4" t="s">
        <v>59</v>
      </c>
      <c r="H157" s="5"/>
      <c r="I157" s="5"/>
      <c r="J157" s="5"/>
      <c r="K157" s="5"/>
      <c r="L157" s="5"/>
      <c r="M157" s="5"/>
      <c r="N157" s="5" t="s">
        <v>744</v>
      </c>
    </row>
    <row r="158" spans="1:14" s="33" customFormat="1" x14ac:dyDescent="0.35">
      <c r="A158" s="24">
        <v>2</v>
      </c>
      <c r="B158" s="34"/>
      <c r="C158" s="35"/>
      <c r="D158" s="20" t="s">
        <v>428</v>
      </c>
      <c r="E158" s="20" t="s">
        <v>62</v>
      </c>
      <c r="F158" s="19"/>
      <c r="G158" s="20" t="s">
        <v>60</v>
      </c>
      <c r="H158" s="19"/>
      <c r="I158" s="19"/>
      <c r="J158" s="19"/>
      <c r="K158" s="19"/>
      <c r="L158" s="19"/>
      <c r="M158" s="20" t="s">
        <v>25</v>
      </c>
      <c r="N158" s="20"/>
    </row>
    <row r="159" spans="1:14" s="33" customFormat="1" x14ac:dyDescent="0.35">
      <c r="A159" s="32">
        <v>1</v>
      </c>
      <c r="B159" s="4">
        <v>1820</v>
      </c>
      <c r="C159" s="29" t="s">
        <v>182</v>
      </c>
      <c r="D159" s="4" t="s">
        <v>63</v>
      </c>
      <c r="E159" s="4" t="s">
        <v>7</v>
      </c>
      <c r="F159" s="4" t="s">
        <v>8</v>
      </c>
      <c r="G159" s="5"/>
      <c r="H159" s="5"/>
      <c r="I159" s="5"/>
      <c r="J159" s="5"/>
      <c r="K159" s="5"/>
      <c r="L159" s="5"/>
      <c r="M159" s="5"/>
      <c r="N159" s="5" t="s">
        <v>744</v>
      </c>
    </row>
    <row r="160" spans="1:14" s="33" customFormat="1" x14ac:dyDescent="0.35">
      <c r="A160" s="24">
        <v>2</v>
      </c>
      <c r="B160" s="34"/>
      <c r="C160" s="35"/>
      <c r="D160" s="20" t="s">
        <v>428</v>
      </c>
      <c r="E160" s="20" t="s">
        <v>62</v>
      </c>
      <c r="F160" s="19"/>
      <c r="G160" s="19"/>
      <c r="H160" s="19"/>
      <c r="I160" s="19"/>
      <c r="J160" s="19"/>
      <c r="K160" s="19"/>
      <c r="L160" s="19"/>
      <c r="M160" s="20" t="s">
        <v>25</v>
      </c>
      <c r="N160" s="20"/>
    </row>
    <row r="161" spans="1:14" s="33" customFormat="1" x14ac:dyDescent="0.35">
      <c r="A161" s="32">
        <v>1</v>
      </c>
      <c r="B161" s="4">
        <v>1825</v>
      </c>
      <c r="C161" s="29" t="s">
        <v>183</v>
      </c>
      <c r="D161" s="4" t="s">
        <v>58</v>
      </c>
      <c r="E161" s="4" t="s">
        <v>7</v>
      </c>
      <c r="F161" s="4" t="s">
        <v>8</v>
      </c>
      <c r="G161" s="4" t="s">
        <v>59</v>
      </c>
      <c r="H161" s="5"/>
      <c r="I161" s="5"/>
      <c r="J161" s="5"/>
      <c r="K161" s="5"/>
      <c r="L161" s="5"/>
      <c r="M161" s="4" t="s">
        <v>425</v>
      </c>
      <c r="N161" s="5" t="s">
        <v>744</v>
      </c>
    </row>
    <row r="162" spans="1:14" s="33" customFormat="1" x14ac:dyDescent="0.35">
      <c r="A162" s="24">
        <v>2</v>
      </c>
      <c r="B162" s="34"/>
      <c r="C162" s="35"/>
      <c r="D162" s="20" t="s">
        <v>430</v>
      </c>
      <c r="E162" s="20" t="s">
        <v>64</v>
      </c>
      <c r="F162" s="19"/>
      <c r="G162" s="20" t="s">
        <v>60</v>
      </c>
      <c r="H162" s="19"/>
      <c r="I162" s="20" t="s">
        <v>327</v>
      </c>
      <c r="J162" s="19"/>
      <c r="K162" s="19"/>
      <c r="L162" s="19"/>
      <c r="M162" s="20" t="s">
        <v>25</v>
      </c>
      <c r="N162" s="20"/>
    </row>
    <row r="163" spans="1:14" s="33" customFormat="1" x14ac:dyDescent="0.35">
      <c r="A163" s="32">
        <v>1</v>
      </c>
      <c r="B163" s="4">
        <v>1826</v>
      </c>
      <c r="C163" s="29" t="s">
        <v>184</v>
      </c>
      <c r="D163" s="4" t="s">
        <v>58</v>
      </c>
      <c r="E163" s="4" t="s">
        <v>7</v>
      </c>
      <c r="F163" s="4" t="s">
        <v>8</v>
      </c>
      <c r="G163" s="4" t="s">
        <v>59</v>
      </c>
      <c r="H163" s="5"/>
      <c r="I163" s="5"/>
      <c r="J163" s="5"/>
      <c r="K163" s="5"/>
      <c r="L163" s="5"/>
      <c r="M163" s="5"/>
      <c r="N163" s="5" t="s">
        <v>744</v>
      </c>
    </row>
    <row r="164" spans="1:14" s="33" customFormat="1" x14ac:dyDescent="0.35">
      <c r="A164" s="24">
        <v>2</v>
      </c>
      <c r="B164" s="34"/>
      <c r="C164" s="35"/>
      <c r="D164" s="20" t="s">
        <v>430</v>
      </c>
      <c r="E164" s="20" t="s">
        <v>64</v>
      </c>
      <c r="F164" s="19"/>
      <c r="G164" s="20" t="s">
        <v>60</v>
      </c>
      <c r="H164" s="19"/>
      <c r="I164" s="20" t="s">
        <v>327</v>
      </c>
      <c r="J164" s="19"/>
      <c r="K164" s="19"/>
      <c r="L164" s="19"/>
      <c r="M164" s="20" t="s">
        <v>25</v>
      </c>
      <c r="N164" s="20"/>
    </row>
    <row r="165" spans="1:14" s="33" customFormat="1" x14ac:dyDescent="0.35">
      <c r="A165" s="32">
        <v>1</v>
      </c>
      <c r="B165" s="4">
        <v>1827</v>
      </c>
      <c r="C165" s="29" t="s">
        <v>185</v>
      </c>
      <c r="D165" s="4" t="s">
        <v>762</v>
      </c>
      <c r="E165" s="4" t="s">
        <v>7</v>
      </c>
      <c r="F165" s="4" t="s">
        <v>8</v>
      </c>
      <c r="G165" s="4" t="s">
        <v>10</v>
      </c>
      <c r="H165" s="4" t="s">
        <v>11</v>
      </c>
      <c r="I165" s="4" t="s">
        <v>12</v>
      </c>
      <c r="J165" s="5"/>
      <c r="K165" s="4" t="s">
        <v>412</v>
      </c>
      <c r="L165" s="4"/>
      <c r="M165" s="4" t="s">
        <v>13</v>
      </c>
      <c r="N165" s="5" t="s">
        <v>744</v>
      </c>
    </row>
    <row r="166" spans="1:14" s="33" customFormat="1" x14ac:dyDescent="0.35">
      <c r="A166" s="24">
        <v>2</v>
      </c>
      <c r="B166" s="34"/>
      <c r="C166" s="35"/>
      <c r="D166" s="20" t="s">
        <v>430</v>
      </c>
      <c r="E166" s="20" t="s">
        <v>64</v>
      </c>
      <c r="F166" s="19"/>
      <c r="G166" s="20" t="s">
        <v>330</v>
      </c>
      <c r="H166" s="20" t="s">
        <v>15</v>
      </c>
      <c r="I166" s="20" t="s">
        <v>327</v>
      </c>
      <c r="J166" s="19"/>
      <c r="K166" s="20" t="s">
        <v>431</v>
      </c>
      <c r="L166" s="20"/>
      <c r="M166" s="20" t="s">
        <v>25</v>
      </c>
      <c r="N166" s="20"/>
    </row>
    <row r="167" spans="1:14" s="33" customFormat="1" x14ac:dyDescent="0.35">
      <c r="A167" s="32">
        <v>1</v>
      </c>
      <c r="B167" s="4">
        <v>1828</v>
      </c>
      <c r="C167" s="29" t="s">
        <v>186</v>
      </c>
      <c r="D167" s="4" t="s">
        <v>762</v>
      </c>
      <c r="E167" s="4" t="s">
        <v>7</v>
      </c>
      <c r="F167" s="4" t="s">
        <v>8</v>
      </c>
      <c r="G167" s="4" t="s">
        <v>21</v>
      </c>
      <c r="H167" s="4" t="s">
        <v>11</v>
      </c>
      <c r="I167" s="4" t="s">
        <v>12</v>
      </c>
      <c r="J167" s="5"/>
      <c r="K167" s="4" t="s">
        <v>412</v>
      </c>
      <c r="L167" s="4"/>
      <c r="M167" s="4" t="s">
        <v>13</v>
      </c>
      <c r="N167" s="5" t="s">
        <v>744</v>
      </c>
    </row>
    <row r="168" spans="1:14" s="33" customFormat="1" x14ac:dyDescent="0.35">
      <c r="A168" s="24">
        <v>2</v>
      </c>
      <c r="B168" s="34"/>
      <c r="C168" s="35"/>
      <c r="D168" s="20" t="s">
        <v>430</v>
      </c>
      <c r="E168" s="20" t="s">
        <v>64</v>
      </c>
      <c r="F168" s="19"/>
      <c r="G168" s="20" t="s">
        <v>330</v>
      </c>
      <c r="H168" s="20" t="s">
        <v>15</v>
      </c>
      <c r="I168" s="20" t="s">
        <v>327</v>
      </c>
      <c r="J168" s="19"/>
      <c r="K168" s="20" t="s">
        <v>431</v>
      </c>
      <c r="L168" s="20"/>
      <c r="M168" s="20" t="s">
        <v>25</v>
      </c>
      <c r="N168" s="20"/>
    </row>
    <row r="169" spans="1:14" s="33" customFormat="1" x14ac:dyDescent="0.35">
      <c r="A169" s="32">
        <v>1</v>
      </c>
      <c r="B169" s="4">
        <v>1829</v>
      </c>
      <c r="C169" s="29" t="s">
        <v>187</v>
      </c>
      <c r="D169" s="4" t="s">
        <v>63</v>
      </c>
      <c r="E169" s="4" t="s">
        <v>48</v>
      </c>
      <c r="F169" s="4" t="s">
        <v>8</v>
      </c>
      <c r="G169" s="4" t="s">
        <v>17</v>
      </c>
      <c r="H169" s="4" t="s">
        <v>17</v>
      </c>
      <c r="I169" s="5"/>
      <c r="J169" s="5"/>
      <c r="K169" s="5"/>
      <c r="L169" s="5"/>
      <c r="M169" s="5"/>
      <c r="N169" s="5" t="s">
        <v>744</v>
      </c>
    </row>
    <row r="170" spans="1:14" s="33" customFormat="1" x14ac:dyDescent="0.35">
      <c r="A170" s="24">
        <v>2</v>
      </c>
      <c r="B170" s="34"/>
      <c r="C170" s="35"/>
      <c r="D170" s="20" t="s">
        <v>783</v>
      </c>
      <c r="E170" s="19"/>
      <c r="F170" s="20" t="s">
        <v>35</v>
      </c>
      <c r="G170" s="20" t="s">
        <v>17</v>
      </c>
      <c r="H170" s="20" t="s">
        <v>17</v>
      </c>
      <c r="I170" s="20" t="s">
        <v>17</v>
      </c>
      <c r="J170" s="19"/>
      <c r="K170" s="19"/>
      <c r="L170" s="19"/>
      <c r="M170" s="20" t="s">
        <v>25</v>
      </c>
      <c r="N170" s="20"/>
    </row>
    <row r="171" spans="1:14" s="33" customFormat="1" x14ac:dyDescent="0.35">
      <c r="A171" s="32">
        <v>1</v>
      </c>
      <c r="B171" s="4">
        <v>1830</v>
      </c>
      <c r="C171" s="29" t="s">
        <v>188</v>
      </c>
      <c r="D171" s="4" t="s">
        <v>58</v>
      </c>
      <c r="E171" s="4" t="s">
        <v>48</v>
      </c>
      <c r="F171" s="4" t="s">
        <v>8</v>
      </c>
      <c r="G171" s="4" t="s">
        <v>59</v>
      </c>
      <c r="H171" s="5"/>
      <c r="I171" s="5"/>
      <c r="J171" s="5"/>
      <c r="K171" s="4" t="s">
        <v>412</v>
      </c>
      <c r="L171" s="4"/>
      <c r="M171" s="5"/>
      <c r="N171" s="5" t="s">
        <v>744</v>
      </c>
    </row>
    <row r="172" spans="1:14" s="33" customFormat="1" x14ac:dyDescent="0.35">
      <c r="A172" s="24">
        <v>2</v>
      </c>
      <c r="B172" s="34"/>
      <c r="C172" s="35"/>
      <c r="D172" s="20" t="s">
        <v>783</v>
      </c>
      <c r="E172" s="19"/>
      <c r="F172" s="20" t="s">
        <v>35</v>
      </c>
      <c r="G172" s="20" t="s">
        <v>60</v>
      </c>
      <c r="H172" s="19"/>
      <c r="I172" s="20" t="s">
        <v>17</v>
      </c>
      <c r="J172" s="19"/>
      <c r="K172" s="20" t="s">
        <v>433</v>
      </c>
      <c r="L172" s="20"/>
      <c r="M172" s="20" t="s">
        <v>25</v>
      </c>
      <c r="N172" s="20"/>
    </row>
    <row r="173" spans="1:14" s="33" customFormat="1" x14ac:dyDescent="0.35">
      <c r="A173" s="32">
        <v>1</v>
      </c>
      <c r="B173" s="4">
        <v>1831</v>
      </c>
      <c r="C173" s="29" t="s">
        <v>189</v>
      </c>
      <c r="D173" s="4" t="s">
        <v>762</v>
      </c>
      <c r="E173" s="4" t="s">
        <v>48</v>
      </c>
      <c r="F173" s="4" t="s">
        <v>8</v>
      </c>
      <c r="G173" s="4" t="s">
        <v>21</v>
      </c>
      <c r="H173" s="4" t="s">
        <v>16</v>
      </c>
      <c r="I173" s="4" t="s">
        <v>12</v>
      </c>
      <c r="J173" s="5"/>
      <c r="K173" s="4" t="s">
        <v>412</v>
      </c>
      <c r="L173" s="4"/>
      <c r="M173" s="5"/>
      <c r="N173" s="5" t="s">
        <v>744</v>
      </c>
    </row>
    <row r="174" spans="1:14" s="33" customFormat="1" x14ac:dyDescent="0.35">
      <c r="A174" s="24">
        <v>2</v>
      </c>
      <c r="B174" s="34"/>
      <c r="C174" s="35"/>
      <c r="D174" s="20" t="s">
        <v>783</v>
      </c>
      <c r="E174" s="19"/>
      <c r="F174" s="20" t="s">
        <v>35</v>
      </c>
      <c r="G174" s="20" t="s">
        <v>330</v>
      </c>
      <c r="H174" s="20" t="s">
        <v>15</v>
      </c>
      <c r="I174" s="20" t="s">
        <v>327</v>
      </c>
      <c r="J174" s="19"/>
      <c r="K174" s="20" t="s">
        <v>433</v>
      </c>
      <c r="L174" s="20"/>
      <c r="M174" s="20" t="s">
        <v>25</v>
      </c>
      <c r="N174" s="20"/>
    </row>
    <row r="175" spans="1:14" s="33" customFormat="1" x14ac:dyDescent="0.35">
      <c r="A175" s="32">
        <v>1</v>
      </c>
      <c r="B175" s="4">
        <v>1833</v>
      </c>
      <c r="C175" s="29" t="s">
        <v>190</v>
      </c>
      <c r="D175" s="4" t="s">
        <v>63</v>
      </c>
      <c r="E175" s="4" t="s">
        <v>39</v>
      </c>
      <c r="F175" s="4" t="s">
        <v>8</v>
      </c>
      <c r="G175" s="4" t="s">
        <v>17</v>
      </c>
      <c r="H175" s="4" t="s">
        <v>17</v>
      </c>
      <c r="I175" s="5"/>
      <c r="J175" s="5"/>
      <c r="K175" s="5"/>
      <c r="L175" s="5"/>
      <c r="M175" s="5"/>
      <c r="N175" s="5" t="s">
        <v>744</v>
      </c>
    </row>
    <row r="176" spans="1:14" s="33" customFormat="1" x14ac:dyDescent="0.35">
      <c r="A176" s="24">
        <v>2</v>
      </c>
      <c r="B176" s="34"/>
      <c r="C176" s="35"/>
      <c r="D176" s="20" t="s">
        <v>434</v>
      </c>
      <c r="E176" s="20" t="s">
        <v>65</v>
      </c>
      <c r="F176" s="19"/>
      <c r="G176" s="20" t="s">
        <v>17</v>
      </c>
      <c r="H176" s="20" t="s">
        <v>17</v>
      </c>
      <c r="I176" s="20" t="s">
        <v>17</v>
      </c>
      <c r="J176" s="19"/>
      <c r="K176" s="19"/>
      <c r="L176" s="19"/>
      <c r="M176" s="20" t="s">
        <v>25</v>
      </c>
      <c r="N176" s="20"/>
    </row>
    <row r="177" spans="1:14" s="33" customFormat="1" x14ac:dyDescent="0.35">
      <c r="A177" s="32">
        <v>1</v>
      </c>
      <c r="B177" s="4">
        <v>1834</v>
      </c>
      <c r="C177" s="29" t="s">
        <v>191</v>
      </c>
      <c r="D177" s="4" t="s">
        <v>58</v>
      </c>
      <c r="E177" s="4" t="s">
        <v>39</v>
      </c>
      <c r="F177" s="4" t="s">
        <v>8</v>
      </c>
      <c r="G177" s="4" t="s">
        <v>59</v>
      </c>
      <c r="H177" s="5"/>
      <c r="I177" s="5"/>
      <c r="J177" s="5"/>
      <c r="K177" s="4" t="s">
        <v>412</v>
      </c>
      <c r="L177" s="4"/>
      <c r="M177" s="5"/>
      <c r="N177" s="5" t="s">
        <v>744</v>
      </c>
    </row>
    <row r="178" spans="1:14" s="33" customFormat="1" x14ac:dyDescent="0.35">
      <c r="A178" s="24">
        <v>2</v>
      </c>
      <c r="B178" s="34"/>
      <c r="C178" s="35"/>
      <c r="D178" s="20" t="s">
        <v>434</v>
      </c>
      <c r="E178" s="20" t="s">
        <v>65</v>
      </c>
      <c r="F178" s="19"/>
      <c r="G178" s="20" t="s">
        <v>60</v>
      </c>
      <c r="H178" s="19"/>
      <c r="I178" s="20" t="s">
        <v>17</v>
      </c>
      <c r="J178" s="19"/>
      <c r="K178" s="20" t="s">
        <v>433</v>
      </c>
      <c r="L178" s="20"/>
      <c r="M178" s="20" t="s">
        <v>335</v>
      </c>
      <c r="N178" s="20"/>
    </row>
    <row r="179" spans="1:14" s="33" customFormat="1" x14ac:dyDescent="0.35">
      <c r="A179" s="32">
        <v>1</v>
      </c>
      <c r="B179" s="4">
        <v>1835</v>
      </c>
      <c r="C179" s="29" t="s">
        <v>192</v>
      </c>
      <c r="D179" s="4" t="s">
        <v>762</v>
      </c>
      <c r="E179" s="4" t="s">
        <v>39</v>
      </c>
      <c r="F179" s="4" t="s">
        <v>8</v>
      </c>
      <c r="G179" s="4" t="s">
        <v>21</v>
      </c>
      <c r="H179" s="4" t="s">
        <v>16</v>
      </c>
      <c r="I179" s="4" t="s">
        <v>12</v>
      </c>
      <c r="J179" s="5"/>
      <c r="K179" s="4" t="s">
        <v>412</v>
      </c>
      <c r="L179" s="4"/>
      <c r="M179" s="5"/>
      <c r="N179" s="5" t="s">
        <v>744</v>
      </c>
    </row>
    <row r="180" spans="1:14" s="33" customFormat="1" x14ac:dyDescent="0.35">
      <c r="A180" s="24">
        <v>2</v>
      </c>
      <c r="B180" s="34"/>
      <c r="C180" s="35"/>
      <c r="D180" s="20" t="s">
        <v>434</v>
      </c>
      <c r="E180" s="20" t="s">
        <v>65</v>
      </c>
      <c r="F180" s="19"/>
      <c r="G180" s="20" t="s">
        <v>330</v>
      </c>
      <c r="H180" s="20" t="s">
        <v>15</v>
      </c>
      <c r="I180" s="20" t="s">
        <v>327</v>
      </c>
      <c r="J180" s="19"/>
      <c r="K180" s="20" t="s">
        <v>433</v>
      </c>
      <c r="L180" s="20"/>
      <c r="M180" s="20" t="s">
        <v>335</v>
      </c>
      <c r="N180" s="20"/>
    </row>
    <row r="181" spans="1:14" s="33" customFormat="1" x14ac:dyDescent="0.35">
      <c r="A181" s="32">
        <v>1</v>
      </c>
      <c r="B181" s="4">
        <v>1837</v>
      </c>
      <c r="C181" s="29" t="s">
        <v>193</v>
      </c>
      <c r="D181" s="4" t="s">
        <v>63</v>
      </c>
      <c r="E181" s="4" t="s">
        <v>26</v>
      </c>
      <c r="F181" s="4" t="s">
        <v>8</v>
      </c>
      <c r="G181" s="5"/>
      <c r="H181" s="5"/>
      <c r="I181" s="5"/>
      <c r="J181" s="5"/>
      <c r="K181" s="5"/>
      <c r="L181" s="5"/>
      <c r="M181" s="5"/>
      <c r="N181" s="5" t="s">
        <v>744</v>
      </c>
    </row>
    <row r="182" spans="1:14" s="33" customFormat="1" x14ac:dyDescent="0.35">
      <c r="A182" s="24">
        <v>2</v>
      </c>
      <c r="B182" s="34"/>
      <c r="C182" s="35"/>
      <c r="D182" s="20" t="s">
        <v>435</v>
      </c>
      <c r="E182" s="20" t="s">
        <v>66</v>
      </c>
      <c r="F182" s="23"/>
      <c r="G182" s="23"/>
      <c r="H182" s="23"/>
      <c r="I182" s="20" t="s">
        <v>327</v>
      </c>
      <c r="J182" s="23"/>
      <c r="K182" s="23"/>
      <c r="L182" s="23"/>
      <c r="M182" s="20" t="s">
        <v>25</v>
      </c>
      <c r="N182" s="20"/>
    </row>
    <row r="183" spans="1:14" s="33" customFormat="1" x14ac:dyDescent="0.35">
      <c r="A183" s="32">
        <v>1</v>
      </c>
      <c r="B183" s="4">
        <v>1838</v>
      </c>
      <c r="C183" s="29" t="s">
        <v>194</v>
      </c>
      <c r="D183" s="4" t="s">
        <v>762</v>
      </c>
      <c r="E183" s="4" t="s">
        <v>26</v>
      </c>
      <c r="F183" s="4" t="s">
        <v>8</v>
      </c>
      <c r="G183" s="4" t="s">
        <v>21</v>
      </c>
      <c r="H183" s="4" t="s">
        <v>11</v>
      </c>
      <c r="I183" s="4" t="s">
        <v>12</v>
      </c>
      <c r="J183" s="36" t="s">
        <v>412</v>
      </c>
      <c r="K183" s="36"/>
      <c r="L183" s="36"/>
      <c r="M183" s="4" t="s">
        <v>13</v>
      </c>
      <c r="N183" s="5" t="s">
        <v>744</v>
      </c>
    </row>
    <row r="184" spans="1:14" s="33" customFormat="1" x14ac:dyDescent="0.35">
      <c r="A184" s="24">
        <v>2</v>
      </c>
      <c r="B184" s="34"/>
      <c r="C184" s="35"/>
      <c r="D184" s="20" t="s">
        <v>435</v>
      </c>
      <c r="E184" s="20" t="s">
        <v>27</v>
      </c>
      <c r="F184" s="19"/>
      <c r="G184" s="20" t="s">
        <v>330</v>
      </c>
      <c r="H184" s="20" t="s">
        <v>15</v>
      </c>
      <c r="I184" s="20" t="s">
        <v>327</v>
      </c>
      <c r="J184" s="37" t="s">
        <v>436</v>
      </c>
      <c r="K184" s="37"/>
      <c r="L184" s="37"/>
      <c r="M184" s="20" t="s">
        <v>25</v>
      </c>
      <c r="N184" s="20"/>
    </row>
    <row r="185" spans="1:14" s="33" customFormat="1" x14ac:dyDescent="0.35">
      <c r="A185" s="32">
        <v>1</v>
      </c>
      <c r="B185" s="4">
        <v>1839</v>
      </c>
      <c r="C185" s="29" t="s">
        <v>195</v>
      </c>
      <c r="D185" s="4" t="s">
        <v>55</v>
      </c>
      <c r="E185" s="4" t="s">
        <v>26</v>
      </c>
      <c r="F185" s="4" t="s">
        <v>8</v>
      </c>
      <c r="G185" s="4" t="s">
        <v>55</v>
      </c>
      <c r="H185" s="5"/>
      <c r="I185" s="5"/>
      <c r="J185" s="5"/>
      <c r="K185" s="5"/>
      <c r="L185" s="5"/>
      <c r="M185" s="4" t="s">
        <v>425</v>
      </c>
      <c r="N185" s="5" t="s">
        <v>744</v>
      </c>
    </row>
    <row r="186" spans="1:14" s="33" customFormat="1" x14ac:dyDescent="0.35">
      <c r="A186" s="24">
        <v>2</v>
      </c>
      <c r="B186" s="34"/>
      <c r="C186" s="35"/>
      <c r="D186" s="20" t="s">
        <v>435</v>
      </c>
      <c r="E186" s="20" t="s">
        <v>27</v>
      </c>
      <c r="F186" s="19"/>
      <c r="G186" s="19"/>
      <c r="H186" s="19"/>
      <c r="I186" s="20" t="s">
        <v>327</v>
      </c>
      <c r="J186" s="19"/>
      <c r="K186" s="19"/>
      <c r="L186" s="19"/>
      <c r="M186" s="20" t="s">
        <v>25</v>
      </c>
      <c r="N186" s="20"/>
    </row>
    <row r="187" spans="1:14" s="33" customFormat="1" x14ac:dyDescent="0.35">
      <c r="A187" s="32">
        <v>1</v>
      </c>
      <c r="B187" s="4">
        <v>1845</v>
      </c>
      <c r="C187" s="29" t="s">
        <v>196</v>
      </c>
      <c r="D187" s="4" t="s">
        <v>55</v>
      </c>
      <c r="E187" s="4" t="s">
        <v>26</v>
      </c>
      <c r="F187" s="4" t="s">
        <v>8</v>
      </c>
      <c r="G187" s="4" t="s">
        <v>55</v>
      </c>
      <c r="H187" s="5"/>
      <c r="I187" s="5"/>
      <c r="J187" s="5"/>
      <c r="K187" s="5"/>
      <c r="L187" s="5"/>
      <c r="M187" s="4" t="s">
        <v>425</v>
      </c>
      <c r="N187" s="5" t="s">
        <v>744</v>
      </c>
    </row>
    <row r="188" spans="1:14" s="33" customFormat="1" x14ac:dyDescent="0.35">
      <c r="A188" s="24">
        <v>2</v>
      </c>
      <c r="B188" s="34"/>
      <c r="C188" s="35"/>
      <c r="D188" s="20" t="s">
        <v>435</v>
      </c>
      <c r="E188" s="20" t="s">
        <v>67</v>
      </c>
      <c r="F188" s="19"/>
      <c r="G188" s="19"/>
      <c r="H188" s="19"/>
      <c r="I188" s="20" t="s">
        <v>327</v>
      </c>
      <c r="J188" s="19"/>
      <c r="K188" s="19"/>
      <c r="L188" s="19"/>
      <c r="M188" s="20" t="s">
        <v>25</v>
      </c>
      <c r="N188" s="20"/>
    </row>
    <row r="189" spans="1:14" s="33" customFormat="1" x14ac:dyDescent="0.35">
      <c r="A189" s="32">
        <v>1</v>
      </c>
      <c r="B189" s="4">
        <v>1846</v>
      </c>
      <c r="C189" s="29" t="s">
        <v>197</v>
      </c>
      <c r="D189" s="4" t="s">
        <v>762</v>
      </c>
      <c r="E189" s="4" t="s">
        <v>26</v>
      </c>
      <c r="F189" s="4" t="s">
        <v>8</v>
      </c>
      <c r="G189" s="4" t="s">
        <v>21</v>
      </c>
      <c r="H189" s="4" t="s">
        <v>11</v>
      </c>
      <c r="I189" s="4" t="s">
        <v>12</v>
      </c>
      <c r="J189" s="36" t="s">
        <v>412</v>
      </c>
      <c r="K189" s="36"/>
      <c r="L189" s="36"/>
      <c r="M189" s="4" t="s">
        <v>13</v>
      </c>
      <c r="N189" s="5" t="s">
        <v>744</v>
      </c>
    </row>
    <row r="190" spans="1:14" s="33" customFormat="1" x14ac:dyDescent="0.35">
      <c r="A190" s="24">
        <v>2</v>
      </c>
      <c r="B190" s="34"/>
      <c r="C190" s="35"/>
      <c r="D190" s="20" t="s">
        <v>435</v>
      </c>
      <c r="E190" s="20" t="s">
        <v>67</v>
      </c>
      <c r="F190" s="19"/>
      <c r="G190" s="20" t="s">
        <v>330</v>
      </c>
      <c r="H190" s="20" t="s">
        <v>15</v>
      </c>
      <c r="I190" s="20" t="s">
        <v>327</v>
      </c>
      <c r="J190" s="37" t="s">
        <v>436</v>
      </c>
      <c r="K190" s="37"/>
      <c r="L190" s="37"/>
      <c r="M190" s="20" t="s">
        <v>25</v>
      </c>
      <c r="N190" s="20"/>
    </row>
    <row r="191" spans="1:14" s="33" customFormat="1" x14ac:dyDescent="0.35">
      <c r="A191" s="32">
        <v>1</v>
      </c>
      <c r="B191" s="4">
        <v>1848</v>
      </c>
      <c r="C191" s="29" t="s">
        <v>198</v>
      </c>
      <c r="D191" s="4" t="s">
        <v>63</v>
      </c>
      <c r="E191" s="4" t="s">
        <v>26</v>
      </c>
      <c r="F191" s="4" t="s">
        <v>8</v>
      </c>
      <c r="G191" s="5"/>
      <c r="H191" s="5"/>
      <c r="I191" s="5"/>
      <c r="J191" s="5"/>
      <c r="K191" s="5"/>
      <c r="L191" s="5"/>
      <c r="M191" s="5"/>
      <c r="N191" s="5" t="s">
        <v>744</v>
      </c>
    </row>
    <row r="192" spans="1:14" s="33" customFormat="1" x14ac:dyDescent="0.35">
      <c r="A192" s="24">
        <v>2</v>
      </c>
      <c r="B192" s="34"/>
      <c r="C192" s="35"/>
      <c r="D192" s="20" t="s">
        <v>435</v>
      </c>
      <c r="E192" s="20" t="s">
        <v>66</v>
      </c>
      <c r="F192" s="19"/>
      <c r="G192" s="19"/>
      <c r="H192" s="19"/>
      <c r="I192" s="20" t="s">
        <v>327</v>
      </c>
      <c r="J192" s="19"/>
      <c r="K192" s="19"/>
      <c r="L192" s="19"/>
      <c r="M192" s="20" t="s">
        <v>25</v>
      </c>
      <c r="N192" s="20"/>
    </row>
    <row r="193" spans="1:14" s="33" customFormat="1" x14ac:dyDescent="0.35">
      <c r="A193" s="32">
        <v>1</v>
      </c>
      <c r="B193" s="4">
        <v>1857</v>
      </c>
      <c r="C193" s="29" t="s">
        <v>199</v>
      </c>
      <c r="D193" s="4" t="s">
        <v>762</v>
      </c>
      <c r="E193" s="4" t="s">
        <v>37</v>
      </c>
      <c r="F193" s="4" t="s">
        <v>8</v>
      </c>
      <c r="G193" s="4" t="s">
        <v>21</v>
      </c>
      <c r="H193" s="4" t="s">
        <v>11</v>
      </c>
      <c r="I193" s="4" t="s">
        <v>12</v>
      </c>
      <c r="J193" s="36" t="s">
        <v>437</v>
      </c>
      <c r="K193" s="36"/>
      <c r="L193" s="36"/>
      <c r="M193" s="5"/>
      <c r="N193" s="5" t="s">
        <v>744</v>
      </c>
    </row>
    <row r="194" spans="1:14" s="33" customFormat="1" x14ac:dyDescent="0.35">
      <c r="A194" s="24">
        <v>2</v>
      </c>
      <c r="B194" s="34"/>
      <c r="C194" s="35"/>
      <c r="D194" s="20" t="s">
        <v>438</v>
      </c>
      <c r="E194" s="19"/>
      <c r="F194" s="19"/>
      <c r="G194" s="20" t="s">
        <v>330</v>
      </c>
      <c r="H194" s="20" t="s">
        <v>15</v>
      </c>
      <c r="I194" s="20" t="s">
        <v>327</v>
      </c>
      <c r="J194" s="37" t="s">
        <v>439</v>
      </c>
      <c r="K194" s="37"/>
      <c r="L194" s="37"/>
      <c r="M194" s="20" t="s">
        <v>25</v>
      </c>
      <c r="N194" s="20"/>
    </row>
    <row r="195" spans="1:14" s="33" customFormat="1" x14ac:dyDescent="0.35">
      <c r="A195" s="32">
        <v>1</v>
      </c>
      <c r="B195" s="4">
        <v>1859</v>
      </c>
      <c r="C195" s="29" t="s">
        <v>200</v>
      </c>
      <c r="D195" s="4" t="s">
        <v>58</v>
      </c>
      <c r="E195" s="4" t="s">
        <v>37</v>
      </c>
      <c r="F195" s="4" t="s">
        <v>8</v>
      </c>
      <c r="G195" s="4" t="s">
        <v>59</v>
      </c>
      <c r="H195" s="5"/>
      <c r="I195" s="5"/>
      <c r="J195" s="5"/>
      <c r="K195" s="5"/>
      <c r="L195" s="5"/>
      <c r="M195" s="5"/>
      <c r="N195" s="5" t="s">
        <v>744</v>
      </c>
    </row>
    <row r="196" spans="1:14" s="33" customFormat="1" x14ac:dyDescent="0.35">
      <c r="A196" s="24">
        <v>2</v>
      </c>
      <c r="B196" s="34"/>
      <c r="C196" s="35"/>
      <c r="D196" s="20" t="s">
        <v>438</v>
      </c>
      <c r="E196" s="20" t="s">
        <v>68</v>
      </c>
      <c r="F196" s="19"/>
      <c r="G196" s="20" t="s">
        <v>60</v>
      </c>
      <c r="H196" s="19"/>
      <c r="I196" s="19"/>
      <c r="J196" s="19"/>
      <c r="K196" s="19"/>
      <c r="L196" s="19"/>
      <c r="M196" s="20" t="s">
        <v>25</v>
      </c>
      <c r="N196" s="20"/>
    </row>
    <row r="197" spans="1:14" s="33" customFormat="1" x14ac:dyDescent="0.35">
      <c r="A197" s="32">
        <v>1</v>
      </c>
      <c r="B197" s="4">
        <v>1860</v>
      </c>
      <c r="C197" s="29" t="s">
        <v>201</v>
      </c>
      <c r="D197" s="4" t="s">
        <v>63</v>
      </c>
      <c r="E197" s="4" t="s">
        <v>37</v>
      </c>
      <c r="F197" s="4" t="s">
        <v>8</v>
      </c>
      <c r="G197" s="5"/>
      <c r="H197" s="5"/>
      <c r="I197" s="5"/>
      <c r="J197" s="5"/>
      <c r="K197" s="5"/>
      <c r="L197" s="5"/>
      <c r="M197" s="5"/>
      <c r="N197" s="5" t="s">
        <v>744</v>
      </c>
    </row>
    <row r="198" spans="1:14" s="33" customFormat="1" x14ac:dyDescent="0.35">
      <c r="A198" s="24">
        <v>2</v>
      </c>
      <c r="B198" s="34"/>
      <c r="C198" s="35"/>
      <c r="D198" s="20" t="s">
        <v>438</v>
      </c>
      <c r="E198" s="20" t="s">
        <v>68</v>
      </c>
      <c r="F198" s="24"/>
      <c r="G198" s="24"/>
      <c r="H198" s="24"/>
      <c r="I198" s="24"/>
      <c r="J198" s="24"/>
      <c r="K198" s="24"/>
      <c r="L198" s="24"/>
      <c r="M198" s="20" t="s">
        <v>25</v>
      </c>
      <c r="N198" s="20"/>
    </row>
    <row r="199" spans="1:14" s="33" customFormat="1" x14ac:dyDescent="0.35">
      <c r="A199" s="32">
        <v>1</v>
      </c>
      <c r="B199" s="4">
        <v>1866</v>
      </c>
      <c r="C199" s="29" t="s">
        <v>202</v>
      </c>
      <c r="D199" s="4" t="s">
        <v>63</v>
      </c>
      <c r="E199" s="4" t="s">
        <v>37</v>
      </c>
      <c r="F199" s="4" t="s">
        <v>8</v>
      </c>
      <c r="G199" s="4" t="s">
        <v>17</v>
      </c>
      <c r="H199" s="4" t="s">
        <v>17</v>
      </c>
      <c r="I199" s="5"/>
      <c r="J199" s="5"/>
      <c r="K199" s="5"/>
      <c r="L199" s="5"/>
      <c r="M199" s="5"/>
      <c r="N199" s="5" t="s">
        <v>744</v>
      </c>
    </row>
    <row r="200" spans="1:14" s="33" customFormat="1" x14ac:dyDescent="0.35">
      <c r="A200" s="24">
        <v>2</v>
      </c>
      <c r="B200" s="34"/>
      <c r="C200" s="35"/>
      <c r="D200" s="20" t="s">
        <v>440</v>
      </c>
      <c r="E200" s="19"/>
      <c r="F200" s="20" t="s">
        <v>38</v>
      </c>
      <c r="G200" s="20" t="s">
        <v>17</v>
      </c>
      <c r="H200" s="20" t="s">
        <v>17</v>
      </c>
      <c r="I200" s="20" t="s">
        <v>17</v>
      </c>
      <c r="J200" s="19"/>
      <c r="K200" s="19"/>
      <c r="L200" s="19"/>
      <c r="M200" s="20" t="s">
        <v>25</v>
      </c>
      <c r="N200" s="20"/>
    </row>
    <row r="201" spans="1:14" s="33" customFormat="1" x14ac:dyDescent="0.35">
      <c r="A201" s="32">
        <v>1</v>
      </c>
      <c r="B201" s="4">
        <v>1870</v>
      </c>
      <c r="C201" s="29" t="s">
        <v>203</v>
      </c>
      <c r="D201" s="4" t="s">
        <v>58</v>
      </c>
      <c r="E201" s="4" t="s">
        <v>37</v>
      </c>
      <c r="F201" s="4" t="s">
        <v>8</v>
      </c>
      <c r="G201" s="4" t="s">
        <v>59</v>
      </c>
      <c r="H201" s="4" t="s">
        <v>17</v>
      </c>
      <c r="I201" s="5"/>
      <c r="J201" s="5"/>
      <c r="K201" s="5"/>
      <c r="L201" s="4" t="s">
        <v>412</v>
      </c>
      <c r="M201" s="5"/>
      <c r="N201" s="5" t="s">
        <v>744</v>
      </c>
    </row>
    <row r="202" spans="1:14" s="33" customFormat="1" x14ac:dyDescent="0.35">
      <c r="A202" s="24">
        <v>2</v>
      </c>
      <c r="B202" s="34"/>
      <c r="C202" s="35"/>
      <c r="D202" s="20" t="s">
        <v>440</v>
      </c>
      <c r="E202" s="19"/>
      <c r="F202" s="19"/>
      <c r="G202" s="20" t="s">
        <v>60</v>
      </c>
      <c r="H202" s="20" t="s">
        <v>17</v>
      </c>
      <c r="I202" s="20" t="s">
        <v>17</v>
      </c>
      <c r="J202" s="19"/>
      <c r="K202" s="19"/>
      <c r="L202" s="20" t="s">
        <v>436</v>
      </c>
      <c r="M202" s="20" t="s">
        <v>25</v>
      </c>
      <c r="N202" s="20"/>
    </row>
    <row r="203" spans="1:14" s="33" customFormat="1" x14ac:dyDescent="0.35">
      <c r="A203" s="32">
        <v>1</v>
      </c>
      <c r="B203" s="4">
        <v>1871</v>
      </c>
      <c r="C203" s="29" t="s">
        <v>204</v>
      </c>
      <c r="D203" s="4" t="s">
        <v>762</v>
      </c>
      <c r="E203" s="4" t="s">
        <v>37</v>
      </c>
      <c r="F203" s="4" t="s">
        <v>8</v>
      </c>
      <c r="G203" s="4" t="s">
        <v>21</v>
      </c>
      <c r="H203" s="4" t="s">
        <v>16</v>
      </c>
      <c r="I203" s="4" t="s">
        <v>25</v>
      </c>
      <c r="J203" s="5"/>
      <c r="K203" s="5"/>
      <c r="L203" s="4" t="s">
        <v>412</v>
      </c>
      <c r="M203" s="5"/>
      <c r="N203" s="5" t="s">
        <v>744</v>
      </c>
    </row>
    <row r="204" spans="1:14" s="33" customFormat="1" x14ac:dyDescent="0.35">
      <c r="A204" s="24">
        <v>2</v>
      </c>
      <c r="B204" s="34"/>
      <c r="C204" s="35"/>
      <c r="D204" s="20" t="s">
        <v>440</v>
      </c>
      <c r="E204" s="19"/>
      <c r="F204" s="20" t="s">
        <v>38</v>
      </c>
      <c r="G204" s="20" t="s">
        <v>330</v>
      </c>
      <c r="H204" s="20" t="s">
        <v>15</v>
      </c>
      <c r="I204" s="20" t="s">
        <v>327</v>
      </c>
      <c r="J204" s="19"/>
      <c r="K204" s="19"/>
      <c r="L204" s="20" t="s">
        <v>436</v>
      </c>
      <c r="M204" s="20" t="s">
        <v>25</v>
      </c>
      <c r="N204" s="20"/>
    </row>
    <row r="205" spans="1:14" s="33" customFormat="1" x14ac:dyDescent="0.35">
      <c r="A205" s="32">
        <v>1</v>
      </c>
      <c r="B205" s="4">
        <v>1876</v>
      </c>
      <c r="C205" s="29" t="s">
        <v>205</v>
      </c>
      <c r="D205" s="4" t="s">
        <v>58</v>
      </c>
      <c r="E205" s="4" t="s">
        <v>39</v>
      </c>
      <c r="F205" s="4" t="s">
        <v>8</v>
      </c>
      <c r="G205" s="4" t="s">
        <v>59</v>
      </c>
      <c r="H205" s="4" t="s">
        <v>17</v>
      </c>
      <c r="I205" s="5"/>
      <c r="J205" s="5"/>
      <c r="K205" s="5"/>
      <c r="L205" s="4" t="s">
        <v>412</v>
      </c>
      <c r="M205" s="5"/>
      <c r="N205" s="5" t="s">
        <v>744</v>
      </c>
    </row>
    <row r="206" spans="1:14" s="33" customFormat="1" x14ac:dyDescent="0.35">
      <c r="A206" s="24">
        <v>2</v>
      </c>
      <c r="B206" s="34"/>
      <c r="C206" s="35"/>
      <c r="D206" s="20" t="s">
        <v>441</v>
      </c>
      <c r="E206" s="19"/>
      <c r="F206" s="20" t="s">
        <v>69</v>
      </c>
      <c r="G206" s="20" t="s">
        <v>60</v>
      </c>
      <c r="H206" s="20" t="s">
        <v>17</v>
      </c>
      <c r="I206" s="20" t="s">
        <v>17</v>
      </c>
      <c r="J206" s="19"/>
      <c r="K206" s="19"/>
      <c r="L206" s="20" t="s">
        <v>436</v>
      </c>
      <c r="M206" s="20" t="s">
        <v>25</v>
      </c>
      <c r="N206" s="20"/>
    </row>
    <row r="207" spans="1:14" s="33" customFormat="1" x14ac:dyDescent="0.35">
      <c r="A207" s="32">
        <v>1</v>
      </c>
      <c r="B207" s="4">
        <v>1877</v>
      </c>
      <c r="C207" s="29" t="s">
        <v>206</v>
      </c>
      <c r="D207" s="4" t="s">
        <v>58</v>
      </c>
      <c r="E207" s="4" t="s">
        <v>39</v>
      </c>
      <c r="F207" s="4" t="s">
        <v>8</v>
      </c>
      <c r="G207" s="4" t="s">
        <v>59</v>
      </c>
      <c r="H207" s="4" t="s">
        <v>17</v>
      </c>
      <c r="I207" s="5"/>
      <c r="J207" s="5"/>
      <c r="K207" s="5"/>
      <c r="L207" s="4" t="s">
        <v>412</v>
      </c>
      <c r="M207" s="5"/>
      <c r="N207" s="5" t="s">
        <v>744</v>
      </c>
    </row>
    <row r="208" spans="1:14" s="33" customFormat="1" x14ac:dyDescent="0.35">
      <c r="A208" s="24">
        <v>2</v>
      </c>
      <c r="B208" s="34"/>
      <c r="C208" s="35"/>
      <c r="D208" s="20" t="s">
        <v>441</v>
      </c>
      <c r="E208" s="19"/>
      <c r="F208" s="20" t="s">
        <v>69</v>
      </c>
      <c r="G208" s="20" t="s">
        <v>60</v>
      </c>
      <c r="H208" s="20" t="s">
        <v>17</v>
      </c>
      <c r="I208" s="20" t="s">
        <v>17</v>
      </c>
      <c r="J208" s="19"/>
      <c r="K208" s="19"/>
      <c r="L208" s="20" t="s">
        <v>436</v>
      </c>
      <c r="M208" s="20" t="s">
        <v>25</v>
      </c>
      <c r="N208" s="20"/>
    </row>
    <row r="209" spans="1:14" s="33" customFormat="1" x14ac:dyDescent="0.35">
      <c r="A209" s="32">
        <v>1</v>
      </c>
      <c r="B209" s="4">
        <v>1878</v>
      </c>
      <c r="C209" s="29" t="s">
        <v>207</v>
      </c>
      <c r="D209" s="4" t="s">
        <v>762</v>
      </c>
      <c r="E209" s="4" t="s">
        <v>39</v>
      </c>
      <c r="F209" s="4" t="s">
        <v>8</v>
      </c>
      <c r="G209" s="4" t="s">
        <v>21</v>
      </c>
      <c r="H209" s="4" t="s">
        <v>16</v>
      </c>
      <c r="I209" s="4" t="s">
        <v>25</v>
      </c>
      <c r="J209" s="5"/>
      <c r="K209" s="5"/>
      <c r="L209" s="4" t="s">
        <v>412</v>
      </c>
      <c r="M209" s="5"/>
      <c r="N209" s="5" t="s">
        <v>744</v>
      </c>
    </row>
    <row r="210" spans="1:14" s="33" customFormat="1" x14ac:dyDescent="0.35">
      <c r="A210" s="24">
        <v>2</v>
      </c>
      <c r="B210" s="34"/>
      <c r="C210" s="35"/>
      <c r="D210" s="20" t="s">
        <v>441</v>
      </c>
      <c r="E210" s="19"/>
      <c r="F210" s="20" t="s">
        <v>35</v>
      </c>
      <c r="G210" s="20" t="s">
        <v>330</v>
      </c>
      <c r="H210" s="20" t="s">
        <v>15</v>
      </c>
      <c r="I210" s="20" t="s">
        <v>327</v>
      </c>
      <c r="J210" s="19"/>
      <c r="K210" s="19"/>
      <c r="L210" s="20" t="s">
        <v>436</v>
      </c>
      <c r="M210" s="20" t="s">
        <v>25</v>
      </c>
      <c r="N210" s="20"/>
    </row>
    <row r="211" spans="1:14" s="33" customFormat="1" x14ac:dyDescent="0.35">
      <c r="A211" s="32">
        <v>1</v>
      </c>
      <c r="B211" s="4">
        <v>1809</v>
      </c>
      <c r="C211" s="29" t="s">
        <v>208</v>
      </c>
      <c r="D211" s="4" t="s">
        <v>749</v>
      </c>
      <c r="E211" s="4" t="s">
        <v>48</v>
      </c>
      <c r="F211" s="4" t="s">
        <v>8</v>
      </c>
      <c r="G211" s="4" t="s">
        <v>24</v>
      </c>
      <c r="H211" s="4" t="s">
        <v>11</v>
      </c>
      <c r="I211" s="4" t="s">
        <v>25</v>
      </c>
      <c r="J211" s="4" t="s">
        <v>42</v>
      </c>
      <c r="K211" s="5"/>
      <c r="L211" s="38">
        <v>0</v>
      </c>
      <c r="M211" s="4" t="s">
        <v>70</v>
      </c>
      <c r="N211" s="5" t="s">
        <v>744</v>
      </c>
    </row>
    <row r="212" spans="1:14" s="33" customFormat="1" x14ac:dyDescent="0.35">
      <c r="A212" s="24">
        <v>2</v>
      </c>
      <c r="B212" s="34"/>
      <c r="C212" s="35"/>
      <c r="D212" s="20" t="s">
        <v>442</v>
      </c>
      <c r="E212" s="20" t="s">
        <v>71</v>
      </c>
      <c r="F212" s="19"/>
      <c r="G212" s="20" t="s">
        <v>330</v>
      </c>
      <c r="H212" s="20" t="s">
        <v>15</v>
      </c>
      <c r="I212" s="20" t="s">
        <v>327</v>
      </c>
      <c r="J212" s="19"/>
      <c r="K212" s="19"/>
      <c r="L212" s="39">
        <v>1</v>
      </c>
      <c r="M212" s="20" t="s">
        <v>25</v>
      </c>
      <c r="N212" s="19"/>
    </row>
    <row r="213" spans="1:14" s="33" customFormat="1" x14ac:dyDescent="0.35">
      <c r="A213" s="32">
        <v>1</v>
      </c>
      <c r="B213" s="4">
        <v>1824</v>
      </c>
      <c r="C213" s="29" t="s">
        <v>209</v>
      </c>
      <c r="D213" s="4" t="s">
        <v>749</v>
      </c>
      <c r="E213" s="4" t="s">
        <v>7</v>
      </c>
      <c r="F213" s="4" t="s">
        <v>8</v>
      </c>
      <c r="G213" s="4" t="s">
        <v>24</v>
      </c>
      <c r="H213" s="4" t="s">
        <v>11</v>
      </c>
      <c r="I213" s="4" t="s">
        <v>25</v>
      </c>
      <c r="J213" s="4" t="s">
        <v>42</v>
      </c>
      <c r="K213" s="40">
        <v>0</v>
      </c>
      <c r="L213" s="40"/>
      <c r="M213" s="4" t="s">
        <v>70</v>
      </c>
      <c r="N213" s="5" t="s">
        <v>744</v>
      </c>
    </row>
    <row r="214" spans="1:14" s="33" customFormat="1" x14ac:dyDescent="0.35">
      <c r="A214" s="24">
        <v>2</v>
      </c>
      <c r="B214" s="34"/>
      <c r="C214" s="35"/>
      <c r="D214" s="20" t="s">
        <v>430</v>
      </c>
      <c r="E214" s="20" t="s">
        <v>72</v>
      </c>
      <c r="F214" s="19"/>
      <c r="G214" s="20" t="s">
        <v>330</v>
      </c>
      <c r="H214" s="20" t="s">
        <v>15</v>
      </c>
      <c r="I214" s="20" t="s">
        <v>327</v>
      </c>
      <c r="J214" s="19"/>
      <c r="K214" s="39">
        <v>1</v>
      </c>
      <c r="L214" s="39"/>
      <c r="M214" s="20" t="s">
        <v>25</v>
      </c>
      <c r="N214" s="20"/>
    </row>
    <row r="215" spans="1:14" s="33" customFormat="1" x14ac:dyDescent="0.35">
      <c r="A215" s="32">
        <v>1</v>
      </c>
      <c r="B215" s="4">
        <v>1882</v>
      </c>
      <c r="C215" s="29" t="s">
        <v>210</v>
      </c>
      <c r="D215" s="4" t="s">
        <v>55</v>
      </c>
      <c r="E215" s="4" t="s">
        <v>32</v>
      </c>
      <c r="F215" s="4" t="s">
        <v>8</v>
      </c>
      <c r="G215" s="4" t="s">
        <v>55</v>
      </c>
      <c r="H215" s="4" t="s">
        <v>16</v>
      </c>
      <c r="I215" s="5"/>
      <c r="J215" s="36" t="s">
        <v>412</v>
      </c>
      <c r="K215" s="36"/>
      <c r="L215" s="36"/>
      <c r="M215" s="5"/>
      <c r="N215" s="5" t="s">
        <v>744</v>
      </c>
    </row>
    <row r="216" spans="1:14" s="33" customFormat="1" x14ac:dyDescent="0.35">
      <c r="A216" s="24">
        <v>2</v>
      </c>
      <c r="B216" s="34"/>
      <c r="C216" s="35"/>
      <c r="D216" s="20" t="s">
        <v>443</v>
      </c>
      <c r="E216" s="19"/>
      <c r="F216" s="19"/>
      <c r="G216" s="20" t="s">
        <v>55</v>
      </c>
      <c r="H216" s="20" t="s">
        <v>15</v>
      </c>
      <c r="I216" s="20" t="s">
        <v>17</v>
      </c>
      <c r="J216" s="37" t="s">
        <v>414</v>
      </c>
      <c r="K216" s="37"/>
      <c r="L216" s="37"/>
      <c r="M216" s="20" t="s">
        <v>25</v>
      </c>
      <c r="N216" s="20"/>
    </row>
    <row r="217" spans="1:14" s="33" customFormat="1" x14ac:dyDescent="0.35">
      <c r="A217" s="32">
        <v>1</v>
      </c>
      <c r="B217" s="4">
        <v>1883</v>
      </c>
      <c r="C217" s="29" t="s">
        <v>211</v>
      </c>
      <c r="D217" s="4" t="s">
        <v>55</v>
      </c>
      <c r="E217" s="4" t="s">
        <v>32</v>
      </c>
      <c r="F217" s="4" t="s">
        <v>8</v>
      </c>
      <c r="G217" s="4" t="s">
        <v>55</v>
      </c>
      <c r="H217" s="4" t="s">
        <v>16</v>
      </c>
      <c r="I217" s="5"/>
      <c r="J217" s="36" t="s">
        <v>412</v>
      </c>
      <c r="K217" s="36"/>
      <c r="L217" s="36"/>
      <c r="M217" s="5"/>
      <c r="N217" s="5" t="s">
        <v>744</v>
      </c>
    </row>
    <row r="218" spans="1:14" s="33" customFormat="1" x14ac:dyDescent="0.35">
      <c r="A218" s="24">
        <v>2</v>
      </c>
      <c r="B218" s="34"/>
      <c r="C218" s="35"/>
      <c r="D218" s="20" t="s">
        <v>444</v>
      </c>
      <c r="E218" s="19"/>
      <c r="F218" s="19"/>
      <c r="G218" s="20" t="s">
        <v>55</v>
      </c>
      <c r="H218" s="20" t="s">
        <v>15</v>
      </c>
      <c r="I218" s="20" t="s">
        <v>17</v>
      </c>
      <c r="J218" s="37" t="s">
        <v>414</v>
      </c>
      <c r="K218" s="37"/>
      <c r="L218" s="37"/>
      <c r="M218" s="20" t="s">
        <v>25</v>
      </c>
      <c r="N218" s="20"/>
    </row>
    <row r="219" spans="1:14" s="33" customFormat="1" x14ac:dyDescent="0.35">
      <c r="A219" s="32">
        <v>1</v>
      </c>
      <c r="B219" s="4">
        <v>1884</v>
      </c>
      <c r="C219" s="29" t="s">
        <v>211</v>
      </c>
      <c r="D219" s="4" t="s">
        <v>55</v>
      </c>
      <c r="E219" s="4" t="s">
        <v>32</v>
      </c>
      <c r="F219" s="4" t="s">
        <v>8</v>
      </c>
      <c r="G219" s="4" t="s">
        <v>55</v>
      </c>
      <c r="H219" s="4" t="s">
        <v>16</v>
      </c>
      <c r="I219" s="5"/>
      <c r="J219" s="36" t="s">
        <v>412</v>
      </c>
      <c r="K219" s="36"/>
      <c r="L219" s="36"/>
      <c r="M219" s="5"/>
      <c r="N219" s="5" t="s">
        <v>744</v>
      </c>
    </row>
    <row r="220" spans="1:14" s="33" customFormat="1" x14ac:dyDescent="0.35">
      <c r="A220" s="24">
        <v>2</v>
      </c>
      <c r="B220" s="34"/>
      <c r="C220" s="35"/>
      <c r="D220" s="20" t="s">
        <v>444</v>
      </c>
      <c r="E220" s="19"/>
      <c r="F220" s="19"/>
      <c r="G220" s="20" t="s">
        <v>55</v>
      </c>
      <c r="H220" s="20" t="s">
        <v>15</v>
      </c>
      <c r="I220" s="20" t="s">
        <v>17</v>
      </c>
      <c r="J220" s="37" t="s">
        <v>414</v>
      </c>
      <c r="K220" s="37"/>
      <c r="L220" s="37"/>
      <c r="M220" s="20" t="s">
        <v>25</v>
      </c>
      <c r="N220" s="20"/>
    </row>
    <row r="221" spans="1:14" s="33" customFormat="1" x14ac:dyDescent="0.35">
      <c r="A221" s="32">
        <v>1</v>
      </c>
      <c r="B221" s="4">
        <v>1885</v>
      </c>
      <c r="C221" s="29" t="s">
        <v>791</v>
      </c>
      <c r="D221" s="4" t="s">
        <v>55</v>
      </c>
      <c r="E221" s="4" t="s">
        <v>32</v>
      </c>
      <c r="F221" s="4" t="s">
        <v>8</v>
      </c>
      <c r="G221" s="4" t="s">
        <v>55</v>
      </c>
      <c r="H221" s="4" t="s">
        <v>16</v>
      </c>
      <c r="I221" s="5"/>
      <c r="J221" s="36" t="s">
        <v>412</v>
      </c>
      <c r="K221" s="36"/>
      <c r="L221" s="36"/>
      <c r="M221" s="5"/>
      <c r="N221" s="5" t="s">
        <v>744</v>
      </c>
    </row>
    <row r="222" spans="1:14" s="33" customFormat="1" x14ac:dyDescent="0.35">
      <c r="A222" s="24">
        <v>2</v>
      </c>
      <c r="B222" s="34"/>
      <c r="C222" s="35"/>
      <c r="D222" s="20" t="s">
        <v>792</v>
      </c>
      <c r="E222" s="19"/>
      <c r="F222" s="19"/>
      <c r="G222" s="20" t="s">
        <v>55</v>
      </c>
      <c r="H222" s="20" t="s">
        <v>15</v>
      </c>
      <c r="I222" s="20" t="s">
        <v>17</v>
      </c>
      <c r="J222" s="37" t="s">
        <v>414</v>
      </c>
      <c r="K222" s="37"/>
      <c r="L222" s="37"/>
      <c r="M222" s="20" t="s">
        <v>25</v>
      </c>
      <c r="N222" s="20"/>
    </row>
    <row r="223" spans="1:14" s="33" customFormat="1" x14ac:dyDescent="0.35">
      <c r="A223" s="32">
        <v>1</v>
      </c>
      <c r="B223" s="4">
        <v>1890</v>
      </c>
      <c r="C223" s="29" t="s">
        <v>213</v>
      </c>
      <c r="D223" s="4" t="s">
        <v>55</v>
      </c>
      <c r="E223" s="4" t="s">
        <v>32</v>
      </c>
      <c r="F223" s="4" t="s">
        <v>8</v>
      </c>
      <c r="G223" s="4" t="s">
        <v>55</v>
      </c>
      <c r="H223" s="4" t="s">
        <v>16</v>
      </c>
      <c r="I223" s="5"/>
      <c r="J223" s="36" t="s">
        <v>412</v>
      </c>
      <c r="K223" s="36"/>
      <c r="L223" s="36"/>
      <c r="M223" s="5"/>
      <c r="N223" s="5" t="s">
        <v>744</v>
      </c>
    </row>
    <row r="224" spans="1:14" s="33" customFormat="1" x14ac:dyDescent="0.35">
      <c r="A224" s="24">
        <v>2</v>
      </c>
      <c r="B224" s="34"/>
      <c r="C224" s="35"/>
      <c r="D224" s="20" t="s">
        <v>446</v>
      </c>
      <c r="E224" s="19"/>
      <c r="F224" s="19"/>
      <c r="G224" s="20" t="s">
        <v>55</v>
      </c>
      <c r="H224" s="20" t="s">
        <v>15</v>
      </c>
      <c r="I224" s="20" t="s">
        <v>17</v>
      </c>
      <c r="J224" s="37" t="s">
        <v>414</v>
      </c>
      <c r="K224" s="37"/>
      <c r="L224" s="37"/>
      <c r="M224" s="20" t="s">
        <v>25</v>
      </c>
      <c r="N224" s="20"/>
    </row>
    <row r="225" spans="1:14" s="33" customFormat="1" x14ac:dyDescent="0.35">
      <c r="A225" s="32">
        <v>1</v>
      </c>
      <c r="B225" s="4">
        <v>1891</v>
      </c>
      <c r="C225" s="29" t="s">
        <v>214</v>
      </c>
      <c r="D225" s="4" t="s">
        <v>55</v>
      </c>
      <c r="E225" s="4" t="s">
        <v>32</v>
      </c>
      <c r="F225" s="4" t="s">
        <v>8</v>
      </c>
      <c r="G225" s="4" t="s">
        <v>55</v>
      </c>
      <c r="H225" s="4" t="s">
        <v>16</v>
      </c>
      <c r="I225" s="5"/>
      <c r="J225" s="36" t="s">
        <v>412</v>
      </c>
      <c r="K225" s="36"/>
      <c r="L225" s="36"/>
      <c r="M225" s="5"/>
      <c r="N225" s="5" t="s">
        <v>744</v>
      </c>
    </row>
    <row r="226" spans="1:14" s="33" customFormat="1" x14ac:dyDescent="0.35">
      <c r="A226" s="24">
        <v>2</v>
      </c>
      <c r="B226" s="34"/>
      <c r="C226" s="35"/>
      <c r="D226" s="20" t="s">
        <v>447</v>
      </c>
      <c r="E226" s="19"/>
      <c r="F226" s="19"/>
      <c r="G226" s="20" t="s">
        <v>55</v>
      </c>
      <c r="H226" s="20" t="s">
        <v>15</v>
      </c>
      <c r="I226" s="20" t="s">
        <v>17</v>
      </c>
      <c r="J226" s="37" t="s">
        <v>414</v>
      </c>
      <c r="K226" s="37"/>
      <c r="L226" s="37"/>
      <c r="M226" s="20" t="s">
        <v>25</v>
      </c>
      <c r="N226" s="20"/>
    </row>
    <row r="227" spans="1:14" s="33" customFormat="1" x14ac:dyDescent="0.35">
      <c r="A227" s="32">
        <v>1</v>
      </c>
      <c r="B227" s="4">
        <v>1894</v>
      </c>
      <c r="C227" s="29" t="s">
        <v>215</v>
      </c>
      <c r="D227" s="4" t="s">
        <v>55</v>
      </c>
      <c r="E227" s="4" t="s">
        <v>32</v>
      </c>
      <c r="F227" s="4" t="s">
        <v>8</v>
      </c>
      <c r="G227" s="4" t="s">
        <v>55</v>
      </c>
      <c r="H227" s="4" t="s">
        <v>16</v>
      </c>
      <c r="I227" s="5"/>
      <c r="J227" s="36" t="s">
        <v>412</v>
      </c>
      <c r="K227" s="36"/>
      <c r="L227" s="36"/>
      <c r="M227" s="5"/>
      <c r="N227" s="5" t="s">
        <v>744</v>
      </c>
    </row>
    <row r="228" spans="1:14" s="33" customFormat="1" x14ac:dyDescent="0.35">
      <c r="A228" s="24">
        <v>2</v>
      </c>
      <c r="B228" s="34"/>
      <c r="C228" s="35"/>
      <c r="D228" s="20" t="s">
        <v>448</v>
      </c>
      <c r="E228" s="19"/>
      <c r="F228" s="19"/>
      <c r="G228" s="20" t="s">
        <v>55</v>
      </c>
      <c r="H228" s="20" t="s">
        <v>15</v>
      </c>
      <c r="I228" s="20" t="s">
        <v>17</v>
      </c>
      <c r="J228" s="37" t="s">
        <v>414</v>
      </c>
      <c r="K228" s="37"/>
      <c r="L228" s="37"/>
      <c r="M228" s="20" t="s">
        <v>25</v>
      </c>
      <c r="N228" s="20"/>
    </row>
    <row r="229" spans="1:14" s="33" customFormat="1" x14ac:dyDescent="0.35">
      <c r="A229" s="32">
        <v>1</v>
      </c>
      <c r="B229" s="4">
        <v>1895</v>
      </c>
      <c r="C229" s="29" t="s">
        <v>216</v>
      </c>
      <c r="D229" s="4" t="s">
        <v>55</v>
      </c>
      <c r="E229" s="4" t="s">
        <v>32</v>
      </c>
      <c r="F229" s="4" t="s">
        <v>8</v>
      </c>
      <c r="G229" s="4" t="s">
        <v>55</v>
      </c>
      <c r="H229" s="4" t="s">
        <v>16</v>
      </c>
      <c r="I229" s="5"/>
      <c r="J229" s="36" t="s">
        <v>412</v>
      </c>
      <c r="K229" s="36"/>
      <c r="L229" s="36"/>
      <c r="M229" s="5"/>
      <c r="N229" s="5" t="s">
        <v>744</v>
      </c>
    </row>
    <row r="230" spans="1:14" s="33" customFormat="1" x14ac:dyDescent="0.35">
      <c r="A230" s="24">
        <v>2</v>
      </c>
      <c r="B230" s="34"/>
      <c r="C230" s="35"/>
      <c r="D230" s="20" t="s">
        <v>449</v>
      </c>
      <c r="E230" s="19"/>
      <c r="F230" s="19"/>
      <c r="G230" s="20" t="s">
        <v>55</v>
      </c>
      <c r="H230" s="20" t="s">
        <v>15</v>
      </c>
      <c r="I230" s="20" t="s">
        <v>17</v>
      </c>
      <c r="J230" s="37" t="s">
        <v>414</v>
      </c>
      <c r="K230" s="37"/>
      <c r="L230" s="37"/>
      <c r="M230" s="20" t="s">
        <v>25</v>
      </c>
      <c r="N230" s="20"/>
    </row>
    <row r="231" spans="1:14" s="33" customFormat="1" x14ac:dyDescent="0.35">
      <c r="A231" s="32">
        <v>1</v>
      </c>
      <c r="B231" s="4">
        <v>1902</v>
      </c>
      <c r="C231" s="29" t="s">
        <v>217</v>
      </c>
      <c r="D231" s="4" t="s">
        <v>55</v>
      </c>
      <c r="E231" s="4" t="s">
        <v>32</v>
      </c>
      <c r="F231" s="4" t="s">
        <v>8</v>
      </c>
      <c r="G231" s="4" t="s">
        <v>55</v>
      </c>
      <c r="H231" s="4" t="s">
        <v>16</v>
      </c>
      <c r="I231" s="5"/>
      <c r="J231" s="36" t="s">
        <v>412</v>
      </c>
      <c r="K231" s="36"/>
      <c r="L231" s="36"/>
      <c r="M231" s="5"/>
      <c r="N231" s="5" t="s">
        <v>744</v>
      </c>
    </row>
    <row r="232" spans="1:14" s="33" customFormat="1" x14ac:dyDescent="0.35">
      <c r="A232" s="24">
        <v>2</v>
      </c>
      <c r="B232" s="34"/>
      <c r="C232" s="35"/>
      <c r="D232" s="20" t="s">
        <v>450</v>
      </c>
      <c r="E232" s="19"/>
      <c r="F232" s="19"/>
      <c r="G232" s="20" t="s">
        <v>55</v>
      </c>
      <c r="H232" s="20" t="s">
        <v>15</v>
      </c>
      <c r="I232" s="20" t="s">
        <v>17</v>
      </c>
      <c r="J232" s="37" t="s">
        <v>414</v>
      </c>
      <c r="K232" s="37"/>
      <c r="L232" s="37"/>
      <c r="M232" s="20" t="s">
        <v>25</v>
      </c>
      <c r="N232" s="20"/>
    </row>
    <row r="233" spans="1:14" s="33" customFormat="1" x14ac:dyDescent="0.35">
      <c r="A233" s="32">
        <v>1</v>
      </c>
      <c r="B233" s="4">
        <v>1903</v>
      </c>
      <c r="C233" s="29" t="s">
        <v>218</v>
      </c>
      <c r="D233" s="4" t="s">
        <v>55</v>
      </c>
      <c r="E233" s="4" t="s">
        <v>32</v>
      </c>
      <c r="F233" s="4" t="s">
        <v>8</v>
      </c>
      <c r="G233" s="4" t="s">
        <v>55</v>
      </c>
      <c r="H233" s="4" t="s">
        <v>16</v>
      </c>
      <c r="I233" s="5"/>
      <c r="J233" s="36" t="s">
        <v>412</v>
      </c>
      <c r="K233" s="36"/>
      <c r="L233" s="36"/>
      <c r="M233" s="5"/>
      <c r="N233" s="5" t="s">
        <v>744</v>
      </c>
    </row>
    <row r="234" spans="1:14" s="33" customFormat="1" x14ac:dyDescent="0.35">
      <c r="A234" s="24">
        <v>2</v>
      </c>
      <c r="B234" s="34"/>
      <c r="C234" s="35"/>
      <c r="D234" s="20" t="s">
        <v>451</v>
      </c>
      <c r="E234" s="19"/>
      <c r="F234" s="19"/>
      <c r="G234" s="20" t="s">
        <v>55</v>
      </c>
      <c r="H234" s="20" t="s">
        <v>15</v>
      </c>
      <c r="I234" s="20" t="s">
        <v>17</v>
      </c>
      <c r="J234" s="37" t="s">
        <v>414</v>
      </c>
      <c r="K234" s="37"/>
      <c r="L234" s="37"/>
      <c r="M234" s="20" t="s">
        <v>25</v>
      </c>
      <c r="N234" s="20"/>
    </row>
    <row r="235" spans="1:14" s="33" customFormat="1" x14ac:dyDescent="0.35">
      <c r="A235" s="32">
        <v>1</v>
      </c>
      <c r="B235" s="4">
        <v>1906</v>
      </c>
      <c r="C235" s="29" t="s">
        <v>219</v>
      </c>
      <c r="D235" s="4" t="s">
        <v>55</v>
      </c>
      <c r="E235" s="4" t="s">
        <v>32</v>
      </c>
      <c r="F235" s="4" t="s">
        <v>8</v>
      </c>
      <c r="G235" s="4" t="s">
        <v>55</v>
      </c>
      <c r="H235" s="4" t="s">
        <v>16</v>
      </c>
      <c r="I235" s="5"/>
      <c r="J235" s="5"/>
      <c r="K235" s="5"/>
      <c r="L235" s="4" t="s">
        <v>412</v>
      </c>
      <c r="M235" s="5"/>
      <c r="N235" s="5" t="s">
        <v>744</v>
      </c>
    </row>
    <row r="236" spans="1:14" s="33" customFormat="1" x14ac:dyDescent="0.35">
      <c r="A236" s="24">
        <v>2</v>
      </c>
      <c r="B236" s="34"/>
      <c r="C236" s="35"/>
      <c r="D236" s="20" t="s">
        <v>452</v>
      </c>
      <c r="E236" s="19"/>
      <c r="F236" s="19"/>
      <c r="G236" s="20" t="s">
        <v>55</v>
      </c>
      <c r="H236" s="20" t="s">
        <v>15</v>
      </c>
      <c r="I236" s="20" t="s">
        <v>17</v>
      </c>
      <c r="J236" s="19"/>
      <c r="K236" s="19"/>
      <c r="L236" s="20" t="s">
        <v>414</v>
      </c>
      <c r="M236" s="20" t="s">
        <v>25</v>
      </c>
      <c r="N236" s="19"/>
    </row>
    <row r="237" spans="1:14" s="33" customFormat="1" x14ac:dyDescent="0.35">
      <c r="A237" s="32">
        <v>1</v>
      </c>
      <c r="B237" s="4">
        <v>1907</v>
      </c>
      <c r="C237" s="29" t="s">
        <v>220</v>
      </c>
      <c r="D237" s="4" t="s">
        <v>55</v>
      </c>
      <c r="E237" s="4" t="s">
        <v>32</v>
      </c>
      <c r="F237" s="4" t="s">
        <v>8</v>
      </c>
      <c r="G237" s="4" t="s">
        <v>55</v>
      </c>
      <c r="H237" s="4" t="s">
        <v>16</v>
      </c>
      <c r="I237" s="5"/>
      <c r="J237" s="5"/>
      <c r="K237" s="5"/>
      <c r="L237" s="4" t="s">
        <v>412</v>
      </c>
      <c r="M237" s="5"/>
      <c r="N237" s="5" t="s">
        <v>744</v>
      </c>
    </row>
    <row r="238" spans="1:14" s="33" customFormat="1" x14ac:dyDescent="0.35">
      <c r="A238" s="24">
        <v>2</v>
      </c>
      <c r="B238" s="34"/>
      <c r="C238" s="35"/>
      <c r="D238" s="20" t="s">
        <v>453</v>
      </c>
      <c r="E238" s="19"/>
      <c r="F238" s="19"/>
      <c r="G238" s="20" t="s">
        <v>55</v>
      </c>
      <c r="H238" s="20" t="s">
        <v>15</v>
      </c>
      <c r="I238" s="20" t="s">
        <v>17</v>
      </c>
      <c r="J238" s="19"/>
      <c r="K238" s="19"/>
      <c r="L238" s="20" t="s">
        <v>414</v>
      </c>
      <c r="M238" s="20" t="s">
        <v>25</v>
      </c>
      <c r="N238" s="19"/>
    </row>
    <row r="239" spans="1:14" s="33" customFormat="1" x14ac:dyDescent="0.35">
      <c r="A239" s="32">
        <v>1</v>
      </c>
      <c r="B239" s="4">
        <v>2278</v>
      </c>
      <c r="C239" s="29" t="s">
        <v>221</v>
      </c>
      <c r="D239" s="4" t="s">
        <v>766</v>
      </c>
      <c r="E239" s="4" t="s">
        <v>48</v>
      </c>
      <c r="F239" s="4" t="s">
        <v>8</v>
      </c>
      <c r="G239" s="4" t="s">
        <v>73</v>
      </c>
      <c r="H239" s="4" t="s">
        <v>16</v>
      </c>
      <c r="I239" s="5"/>
      <c r="J239" s="5"/>
      <c r="K239" s="4" t="s">
        <v>74</v>
      </c>
      <c r="L239" s="5"/>
      <c r="M239" s="5"/>
      <c r="N239" s="5" t="s">
        <v>744</v>
      </c>
    </row>
    <row r="240" spans="1:14" s="33" customFormat="1" x14ac:dyDescent="0.35">
      <c r="A240" s="24">
        <v>2</v>
      </c>
      <c r="B240" s="34"/>
      <c r="C240" s="35"/>
      <c r="D240" s="20" t="s">
        <v>455</v>
      </c>
      <c r="E240" s="20" t="s">
        <v>75</v>
      </c>
      <c r="F240" s="19"/>
      <c r="G240" s="20" t="s">
        <v>76</v>
      </c>
      <c r="H240" s="20" t="s">
        <v>15</v>
      </c>
      <c r="I240" s="20" t="s">
        <v>327</v>
      </c>
      <c r="J240" s="19"/>
      <c r="K240" s="20" t="s">
        <v>77</v>
      </c>
      <c r="L240" s="22" t="s">
        <v>25</v>
      </c>
      <c r="M240" s="22"/>
      <c r="N240" s="19"/>
    </row>
    <row r="241" spans="1:14" s="33" customFormat="1" x14ac:dyDescent="0.35">
      <c r="A241" s="32">
        <v>1</v>
      </c>
      <c r="B241" s="4">
        <v>2279</v>
      </c>
      <c r="C241" s="29" t="s">
        <v>222</v>
      </c>
      <c r="D241" s="4" t="s">
        <v>769</v>
      </c>
      <c r="E241" s="4" t="s">
        <v>48</v>
      </c>
      <c r="F241" s="4" t="s">
        <v>8</v>
      </c>
      <c r="G241" s="4" t="s">
        <v>17</v>
      </c>
      <c r="H241" s="4" t="s">
        <v>17</v>
      </c>
      <c r="I241" s="5"/>
      <c r="J241" s="4" t="s">
        <v>43</v>
      </c>
      <c r="K241" s="5"/>
      <c r="L241" s="5"/>
      <c r="M241" s="5"/>
      <c r="N241" s="5" t="s">
        <v>744</v>
      </c>
    </row>
    <row r="242" spans="1:14" s="33" customFormat="1" x14ac:dyDescent="0.35">
      <c r="A242" s="24">
        <v>2</v>
      </c>
      <c r="B242" s="34"/>
      <c r="C242" s="35"/>
      <c r="D242" s="20" t="s">
        <v>457</v>
      </c>
      <c r="E242" s="20" t="s">
        <v>75</v>
      </c>
      <c r="F242" s="19"/>
      <c r="G242" s="20" t="s">
        <v>17</v>
      </c>
      <c r="H242" s="20" t="s">
        <v>17</v>
      </c>
      <c r="I242" s="20" t="s">
        <v>17</v>
      </c>
      <c r="J242" s="19"/>
      <c r="K242" s="19"/>
      <c r="L242" s="22" t="s">
        <v>25</v>
      </c>
      <c r="M242" s="22"/>
      <c r="N242" s="19"/>
    </row>
    <row r="243" spans="1:14" s="33" customFormat="1" x14ac:dyDescent="0.35">
      <c r="A243" s="32">
        <v>1</v>
      </c>
      <c r="B243" s="4">
        <v>2280</v>
      </c>
      <c r="C243" s="29" t="s">
        <v>223</v>
      </c>
      <c r="D243" s="4" t="s">
        <v>758</v>
      </c>
      <c r="E243" s="4" t="s">
        <v>48</v>
      </c>
      <c r="F243" s="4" t="s">
        <v>8</v>
      </c>
      <c r="G243" s="4" t="s">
        <v>33</v>
      </c>
      <c r="H243" s="4" t="s">
        <v>16</v>
      </c>
      <c r="I243" s="5"/>
      <c r="J243" s="5"/>
      <c r="K243" s="4" t="s">
        <v>74</v>
      </c>
      <c r="L243" s="5"/>
      <c r="M243" s="5"/>
      <c r="N243" s="5" t="s">
        <v>744</v>
      </c>
    </row>
    <row r="244" spans="1:14" s="33" customFormat="1" x14ac:dyDescent="0.35">
      <c r="A244" s="24">
        <v>2</v>
      </c>
      <c r="B244" s="34"/>
      <c r="C244" s="35"/>
      <c r="D244" s="20" t="s">
        <v>459</v>
      </c>
      <c r="E244" s="20" t="s">
        <v>75</v>
      </c>
      <c r="F244" s="19"/>
      <c r="G244" s="20" t="s">
        <v>343</v>
      </c>
      <c r="H244" s="20" t="s">
        <v>15</v>
      </c>
      <c r="I244" s="20" t="s">
        <v>327</v>
      </c>
      <c r="J244" s="19"/>
      <c r="K244" s="20" t="s">
        <v>78</v>
      </c>
      <c r="L244" s="22" t="s">
        <v>25</v>
      </c>
      <c r="M244" s="22"/>
      <c r="N244" s="19"/>
    </row>
    <row r="245" spans="1:14" s="33" customFormat="1" x14ac:dyDescent="0.35">
      <c r="A245" s="32">
        <v>1</v>
      </c>
      <c r="B245" s="4">
        <v>2288</v>
      </c>
      <c r="C245" s="29" t="s">
        <v>224</v>
      </c>
      <c r="D245" s="4" t="s">
        <v>766</v>
      </c>
      <c r="E245" s="4" t="s">
        <v>7</v>
      </c>
      <c r="F245" s="4" t="s">
        <v>8</v>
      </c>
      <c r="G245" s="4" t="s">
        <v>73</v>
      </c>
      <c r="H245" s="4" t="s">
        <v>16</v>
      </c>
      <c r="I245" s="5"/>
      <c r="J245" s="5"/>
      <c r="K245" s="4" t="s">
        <v>74</v>
      </c>
      <c r="L245" s="5"/>
      <c r="M245" s="5"/>
      <c r="N245" s="5" t="s">
        <v>744</v>
      </c>
    </row>
    <row r="246" spans="1:14" s="33" customFormat="1" x14ac:dyDescent="0.35">
      <c r="A246" s="24">
        <v>2</v>
      </c>
      <c r="B246" s="34"/>
      <c r="C246" s="35"/>
      <c r="D246" s="20" t="s">
        <v>460</v>
      </c>
      <c r="E246" s="20" t="s">
        <v>79</v>
      </c>
      <c r="F246" s="19"/>
      <c r="G246" s="20" t="s">
        <v>76</v>
      </c>
      <c r="H246" s="20" t="s">
        <v>15</v>
      </c>
      <c r="I246" s="20" t="s">
        <v>327</v>
      </c>
      <c r="J246" s="19"/>
      <c r="K246" s="20" t="s">
        <v>77</v>
      </c>
      <c r="L246" s="22" t="s">
        <v>25</v>
      </c>
      <c r="M246" s="22"/>
      <c r="N246" s="19"/>
    </row>
    <row r="247" spans="1:14" s="33" customFormat="1" x14ac:dyDescent="0.35">
      <c r="A247" s="32">
        <v>1</v>
      </c>
      <c r="B247" s="4">
        <v>2289</v>
      </c>
      <c r="C247" s="29" t="s">
        <v>225</v>
      </c>
      <c r="D247" s="4" t="s">
        <v>769</v>
      </c>
      <c r="E247" s="4" t="s">
        <v>7</v>
      </c>
      <c r="F247" s="4" t="s">
        <v>8</v>
      </c>
      <c r="G247" s="5"/>
      <c r="H247" s="5"/>
      <c r="I247" s="5"/>
      <c r="J247" s="4" t="s">
        <v>43</v>
      </c>
      <c r="K247" s="5"/>
      <c r="L247" s="17" t="s">
        <v>80</v>
      </c>
      <c r="M247" s="17"/>
      <c r="N247" s="5" t="s">
        <v>744</v>
      </c>
    </row>
    <row r="248" spans="1:14" s="33" customFormat="1" x14ac:dyDescent="0.35">
      <c r="A248" s="24">
        <v>2</v>
      </c>
      <c r="B248" s="34"/>
      <c r="C248" s="35"/>
      <c r="D248" s="20" t="s">
        <v>461</v>
      </c>
      <c r="E248" s="20" t="s">
        <v>81</v>
      </c>
      <c r="F248" s="19"/>
      <c r="G248" s="19"/>
      <c r="H248" s="19"/>
      <c r="I248" s="20" t="s">
        <v>17</v>
      </c>
      <c r="J248" s="19"/>
      <c r="K248" s="19"/>
      <c r="L248" s="22" t="s">
        <v>25</v>
      </c>
      <c r="M248" s="22"/>
      <c r="N248" s="19"/>
    </row>
    <row r="249" spans="1:14" s="33" customFormat="1" x14ac:dyDescent="0.35">
      <c r="A249" s="32">
        <v>1</v>
      </c>
      <c r="B249" s="4">
        <v>2290</v>
      </c>
      <c r="C249" s="29" t="s">
        <v>226</v>
      </c>
      <c r="D249" s="4" t="s">
        <v>758</v>
      </c>
      <c r="E249" s="4" t="s">
        <v>7</v>
      </c>
      <c r="F249" s="4" t="s">
        <v>8</v>
      </c>
      <c r="G249" s="4" t="s">
        <v>33</v>
      </c>
      <c r="H249" s="4" t="s">
        <v>16</v>
      </c>
      <c r="I249" s="5"/>
      <c r="J249" s="5"/>
      <c r="K249" s="4" t="s">
        <v>74</v>
      </c>
      <c r="L249" s="5"/>
      <c r="M249" s="5"/>
      <c r="N249" s="5" t="s">
        <v>744</v>
      </c>
    </row>
    <row r="250" spans="1:14" s="33" customFormat="1" x14ac:dyDescent="0.35">
      <c r="A250" s="24">
        <v>2</v>
      </c>
      <c r="B250" s="34"/>
      <c r="C250" s="35"/>
      <c r="D250" s="20" t="s">
        <v>462</v>
      </c>
      <c r="E250" s="20" t="s">
        <v>79</v>
      </c>
      <c r="F250" s="19"/>
      <c r="G250" s="20" t="s">
        <v>343</v>
      </c>
      <c r="H250" s="20" t="s">
        <v>15</v>
      </c>
      <c r="I250" s="20" t="s">
        <v>327</v>
      </c>
      <c r="J250" s="19"/>
      <c r="K250" s="20" t="s">
        <v>78</v>
      </c>
      <c r="L250" s="22" t="s">
        <v>25</v>
      </c>
      <c r="M250" s="22"/>
      <c r="N250" s="19"/>
    </row>
    <row r="251" spans="1:14" s="33" customFormat="1" x14ac:dyDescent="0.35">
      <c r="A251" s="32">
        <v>1</v>
      </c>
      <c r="B251" s="4">
        <v>2297</v>
      </c>
      <c r="C251" s="29" t="s">
        <v>227</v>
      </c>
      <c r="D251" s="4" t="s">
        <v>766</v>
      </c>
      <c r="E251" s="4" t="s">
        <v>48</v>
      </c>
      <c r="F251" s="4" t="s">
        <v>8</v>
      </c>
      <c r="G251" s="4" t="s">
        <v>73</v>
      </c>
      <c r="H251" s="4" t="s">
        <v>16</v>
      </c>
      <c r="I251" s="5"/>
      <c r="J251" s="5"/>
      <c r="K251" s="4" t="s">
        <v>77</v>
      </c>
      <c r="L251" s="5"/>
      <c r="M251" s="5"/>
      <c r="N251" s="5" t="s">
        <v>744</v>
      </c>
    </row>
    <row r="252" spans="1:14" s="33" customFormat="1" x14ac:dyDescent="0.35">
      <c r="A252" s="24">
        <v>2</v>
      </c>
      <c r="B252" s="34"/>
      <c r="C252" s="35"/>
      <c r="D252" s="20" t="s">
        <v>779</v>
      </c>
      <c r="E252" s="20" t="s">
        <v>82</v>
      </c>
      <c r="F252" s="19"/>
      <c r="G252" s="20" t="s">
        <v>76</v>
      </c>
      <c r="H252" s="20" t="s">
        <v>15</v>
      </c>
      <c r="I252" s="20" t="s">
        <v>327</v>
      </c>
      <c r="J252" s="19"/>
      <c r="K252" s="20" t="s">
        <v>74</v>
      </c>
      <c r="L252" s="22" t="s">
        <v>25</v>
      </c>
      <c r="M252" s="22"/>
      <c r="N252" s="19"/>
    </row>
    <row r="253" spans="1:14" s="33" customFormat="1" x14ac:dyDescent="0.35">
      <c r="A253" s="32">
        <v>1</v>
      </c>
      <c r="B253" s="4">
        <v>2298</v>
      </c>
      <c r="C253" s="29" t="s">
        <v>228</v>
      </c>
      <c r="D253" s="4" t="s">
        <v>769</v>
      </c>
      <c r="E253" s="4" t="s">
        <v>48</v>
      </c>
      <c r="F253" s="4" t="s">
        <v>8</v>
      </c>
      <c r="G253" s="4" t="s">
        <v>17</v>
      </c>
      <c r="H253" s="4" t="s">
        <v>17</v>
      </c>
      <c r="I253" s="5"/>
      <c r="J253" s="4" t="s">
        <v>43</v>
      </c>
      <c r="K253" s="5"/>
      <c r="L253" s="5"/>
      <c r="M253" s="5"/>
      <c r="N253" s="5" t="s">
        <v>744</v>
      </c>
    </row>
    <row r="254" spans="1:14" s="33" customFormat="1" x14ac:dyDescent="0.35">
      <c r="A254" s="24">
        <v>2</v>
      </c>
      <c r="B254" s="34"/>
      <c r="C254" s="35"/>
      <c r="D254" s="20" t="s">
        <v>774</v>
      </c>
      <c r="E254" s="20" t="s">
        <v>82</v>
      </c>
      <c r="F254" s="19"/>
      <c r="G254" s="20" t="s">
        <v>17</v>
      </c>
      <c r="H254" s="20" t="s">
        <v>17</v>
      </c>
      <c r="I254" s="20" t="s">
        <v>17</v>
      </c>
      <c r="J254" s="19"/>
      <c r="K254" s="19"/>
      <c r="L254" s="22" t="s">
        <v>25</v>
      </c>
      <c r="M254" s="22"/>
      <c r="N254" s="19"/>
    </row>
    <row r="255" spans="1:14" s="33" customFormat="1" x14ac:dyDescent="0.35">
      <c r="A255" s="32">
        <v>1</v>
      </c>
      <c r="B255" s="4">
        <v>2299</v>
      </c>
      <c r="C255" s="29" t="s">
        <v>229</v>
      </c>
      <c r="D255" s="4" t="s">
        <v>758</v>
      </c>
      <c r="E255" s="4" t="s">
        <v>48</v>
      </c>
      <c r="F255" s="4" t="s">
        <v>8</v>
      </c>
      <c r="G255" s="4" t="s">
        <v>33</v>
      </c>
      <c r="H255" s="4" t="s">
        <v>16</v>
      </c>
      <c r="I255" s="5"/>
      <c r="J255" s="5"/>
      <c r="K255" s="4" t="s">
        <v>74</v>
      </c>
      <c r="L255" s="5"/>
      <c r="M255" s="5"/>
      <c r="N255" s="5" t="s">
        <v>744</v>
      </c>
    </row>
    <row r="256" spans="1:14" s="33" customFormat="1" x14ac:dyDescent="0.35">
      <c r="A256" s="24">
        <v>2</v>
      </c>
      <c r="B256" s="34"/>
      <c r="C256" s="35"/>
      <c r="D256" s="20" t="s">
        <v>775</v>
      </c>
      <c r="E256" s="20" t="s">
        <v>82</v>
      </c>
      <c r="F256" s="19"/>
      <c r="G256" s="20" t="s">
        <v>343</v>
      </c>
      <c r="H256" s="20" t="s">
        <v>15</v>
      </c>
      <c r="I256" s="20" t="s">
        <v>327</v>
      </c>
      <c r="J256" s="19"/>
      <c r="K256" s="20" t="s">
        <v>78</v>
      </c>
      <c r="L256" s="22" t="s">
        <v>25</v>
      </c>
      <c r="M256" s="22"/>
      <c r="N256" s="19"/>
    </row>
    <row r="257" spans="1:14" s="33" customFormat="1" x14ac:dyDescent="0.35">
      <c r="A257" s="32">
        <v>1</v>
      </c>
      <c r="B257" s="4">
        <v>2305</v>
      </c>
      <c r="C257" s="29" t="s">
        <v>230</v>
      </c>
      <c r="D257" s="4" t="s">
        <v>766</v>
      </c>
      <c r="E257" s="4" t="s">
        <v>7</v>
      </c>
      <c r="F257" s="4" t="s">
        <v>8</v>
      </c>
      <c r="G257" s="4" t="s">
        <v>73</v>
      </c>
      <c r="H257" s="4" t="s">
        <v>16</v>
      </c>
      <c r="I257" s="5"/>
      <c r="J257" s="5"/>
      <c r="K257" s="4" t="s">
        <v>83</v>
      </c>
      <c r="L257" s="5"/>
      <c r="M257" s="5"/>
      <c r="N257" s="5" t="s">
        <v>744</v>
      </c>
    </row>
    <row r="258" spans="1:14" s="33" customFormat="1" x14ac:dyDescent="0.35">
      <c r="A258" s="24">
        <v>2</v>
      </c>
      <c r="B258" s="34"/>
      <c r="C258" s="35"/>
      <c r="D258" s="20" t="s">
        <v>466</v>
      </c>
      <c r="E258" s="20" t="s">
        <v>9</v>
      </c>
      <c r="F258" s="19"/>
      <c r="G258" s="20" t="s">
        <v>76</v>
      </c>
      <c r="H258" s="20" t="s">
        <v>15</v>
      </c>
      <c r="I258" s="20" t="s">
        <v>327</v>
      </c>
      <c r="J258" s="19"/>
      <c r="K258" s="20" t="s">
        <v>74</v>
      </c>
      <c r="L258" s="22" t="s">
        <v>25</v>
      </c>
      <c r="M258" s="22"/>
      <c r="N258" s="19"/>
    </row>
    <row r="259" spans="1:14" s="33" customFormat="1" x14ac:dyDescent="0.35">
      <c r="A259" s="32">
        <v>1</v>
      </c>
      <c r="B259" s="4">
        <v>2306</v>
      </c>
      <c r="C259" s="29" t="s">
        <v>231</v>
      </c>
      <c r="D259" s="4" t="s">
        <v>769</v>
      </c>
      <c r="E259" s="4" t="s">
        <v>7</v>
      </c>
      <c r="F259" s="4" t="s">
        <v>8</v>
      </c>
      <c r="G259" s="5"/>
      <c r="H259" s="5"/>
      <c r="I259" s="5"/>
      <c r="J259" s="4" t="s">
        <v>42</v>
      </c>
      <c r="K259" s="5"/>
      <c r="L259" s="5"/>
      <c r="M259" s="5"/>
      <c r="N259" s="5" t="s">
        <v>744</v>
      </c>
    </row>
    <row r="260" spans="1:14" s="33" customFormat="1" x14ac:dyDescent="0.35">
      <c r="A260" s="24">
        <v>2</v>
      </c>
      <c r="B260" s="34"/>
      <c r="C260" s="35"/>
      <c r="D260" s="20" t="s">
        <v>467</v>
      </c>
      <c r="E260" s="20" t="s">
        <v>9</v>
      </c>
      <c r="F260" s="19"/>
      <c r="G260" s="19"/>
      <c r="H260" s="19"/>
      <c r="I260" s="20" t="s">
        <v>17</v>
      </c>
      <c r="J260" s="19"/>
      <c r="K260" s="19"/>
      <c r="L260" s="22" t="s">
        <v>25</v>
      </c>
      <c r="M260" s="22"/>
      <c r="N260" s="19"/>
    </row>
    <row r="261" spans="1:14" s="33" customFormat="1" x14ac:dyDescent="0.35">
      <c r="A261" s="32">
        <v>1</v>
      </c>
      <c r="B261" s="4">
        <v>2307</v>
      </c>
      <c r="C261" s="29" t="s">
        <v>232</v>
      </c>
      <c r="D261" s="4" t="s">
        <v>758</v>
      </c>
      <c r="E261" s="4" t="s">
        <v>7</v>
      </c>
      <c r="F261" s="4" t="s">
        <v>8</v>
      </c>
      <c r="G261" s="4" t="s">
        <v>33</v>
      </c>
      <c r="H261" s="4" t="s">
        <v>16</v>
      </c>
      <c r="I261" s="5"/>
      <c r="J261" s="5"/>
      <c r="K261" s="4" t="s">
        <v>74</v>
      </c>
      <c r="L261" s="5"/>
      <c r="M261" s="5"/>
      <c r="N261" s="5" t="s">
        <v>744</v>
      </c>
    </row>
    <row r="262" spans="1:14" s="33" customFormat="1" x14ac:dyDescent="0.35">
      <c r="A262" s="24">
        <v>2</v>
      </c>
      <c r="B262" s="34"/>
      <c r="C262" s="35"/>
      <c r="D262" s="20" t="s">
        <v>468</v>
      </c>
      <c r="E262" s="20" t="s">
        <v>9</v>
      </c>
      <c r="F262" s="19"/>
      <c r="G262" s="20" t="s">
        <v>343</v>
      </c>
      <c r="H262" s="20" t="s">
        <v>15</v>
      </c>
      <c r="I262" s="20" t="s">
        <v>327</v>
      </c>
      <c r="J262" s="19"/>
      <c r="K262" s="20" t="s">
        <v>78</v>
      </c>
      <c r="L262" s="22" t="s">
        <v>25</v>
      </c>
      <c r="M262" s="22"/>
      <c r="N262" s="19"/>
    </row>
    <row r="263" spans="1:14" s="33" customFormat="1" x14ac:dyDescent="0.35">
      <c r="A263" s="32">
        <v>1</v>
      </c>
      <c r="B263" s="4">
        <v>2308</v>
      </c>
      <c r="C263" s="29" t="s">
        <v>233</v>
      </c>
      <c r="D263" s="4" t="s">
        <v>766</v>
      </c>
      <c r="E263" s="4" t="s">
        <v>48</v>
      </c>
      <c r="F263" s="4" t="s">
        <v>8</v>
      </c>
      <c r="G263" s="4" t="s">
        <v>73</v>
      </c>
      <c r="H263" s="4" t="s">
        <v>16</v>
      </c>
      <c r="I263" s="5"/>
      <c r="J263" s="5"/>
      <c r="K263" s="4" t="s">
        <v>77</v>
      </c>
      <c r="L263" s="5"/>
      <c r="M263" s="5"/>
      <c r="N263" s="5" t="s">
        <v>744</v>
      </c>
    </row>
    <row r="264" spans="1:14" s="33" customFormat="1" x14ac:dyDescent="0.35">
      <c r="A264" s="24">
        <v>2</v>
      </c>
      <c r="B264" s="34"/>
      <c r="C264" s="35"/>
      <c r="D264" s="20" t="s">
        <v>469</v>
      </c>
      <c r="E264" s="20" t="s">
        <v>84</v>
      </c>
      <c r="F264" s="19"/>
      <c r="G264" s="20" t="s">
        <v>76</v>
      </c>
      <c r="H264" s="20" t="s">
        <v>15</v>
      </c>
      <c r="I264" s="20" t="s">
        <v>327</v>
      </c>
      <c r="J264" s="19"/>
      <c r="K264" s="20" t="s">
        <v>74</v>
      </c>
      <c r="L264" s="22" t="s">
        <v>25</v>
      </c>
      <c r="M264" s="22"/>
      <c r="N264" s="19"/>
    </row>
    <row r="265" spans="1:14" s="33" customFormat="1" x14ac:dyDescent="0.35">
      <c r="A265" s="32">
        <v>1</v>
      </c>
      <c r="B265" s="4">
        <v>2309</v>
      </c>
      <c r="C265" s="29" t="s">
        <v>234</v>
      </c>
      <c r="D265" s="4" t="s">
        <v>769</v>
      </c>
      <c r="E265" s="4" t="s">
        <v>48</v>
      </c>
      <c r="F265" s="4" t="s">
        <v>8</v>
      </c>
      <c r="G265" s="4" t="s">
        <v>17</v>
      </c>
      <c r="H265" s="4" t="s">
        <v>17</v>
      </c>
      <c r="I265" s="5"/>
      <c r="J265" s="4" t="s">
        <v>43</v>
      </c>
      <c r="K265" s="5"/>
      <c r="L265" s="5"/>
      <c r="M265" s="5"/>
      <c r="N265" s="5" t="s">
        <v>744</v>
      </c>
    </row>
    <row r="266" spans="1:14" s="33" customFormat="1" x14ac:dyDescent="0.35">
      <c r="A266" s="24">
        <v>2</v>
      </c>
      <c r="B266" s="34"/>
      <c r="C266" s="35"/>
      <c r="D266" s="20" t="s">
        <v>470</v>
      </c>
      <c r="E266" s="20" t="s">
        <v>84</v>
      </c>
      <c r="F266" s="19"/>
      <c r="G266" s="20" t="s">
        <v>17</v>
      </c>
      <c r="H266" s="20" t="s">
        <v>17</v>
      </c>
      <c r="I266" s="20" t="s">
        <v>17</v>
      </c>
      <c r="J266" s="19"/>
      <c r="K266" s="19"/>
      <c r="L266" s="22" t="s">
        <v>25</v>
      </c>
      <c r="M266" s="22"/>
      <c r="N266" s="19"/>
    </row>
    <row r="267" spans="1:14" s="33" customFormat="1" x14ac:dyDescent="0.35">
      <c r="A267" s="32">
        <v>1</v>
      </c>
      <c r="B267" s="4">
        <v>2310</v>
      </c>
      <c r="C267" s="29" t="s">
        <v>235</v>
      </c>
      <c r="D267" s="4" t="s">
        <v>758</v>
      </c>
      <c r="E267" s="4" t="s">
        <v>48</v>
      </c>
      <c r="F267" s="4" t="s">
        <v>8</v>
      </c>
      <c r="G267" s="4" t="s">
        <v>33</v>
      </c>
      <c r="H267" s="4" t="s">
        <v>16</v>
      </c>
      <c r="I267" s="5"/>
      <c r="J267" s="5"/>
      <c r="K267" s="4" t="s">
        <v>74</v>
      </c>
      <c r="L267" s="5"/>
      <c r="M267" s="5"/>
      <c r="N267" s="5" t="s">
        <v>744</v>
      </c>
    </row>
    <row r="268" spans="1:14" s="33" customFormat="1" x14ac:dyDescent="0.35">
      <c r="A268" s="24">
        <v>2</v>
      </c>
      <c r="B268" s="34"/>
      <c r="C268" s="35"/>
      <c r="D268" s="20" t="s">
        <v>471</v>
      </c>
      <c r="E268" s="20" t="s">
        <v>84</v>
      </c>
      <c r="F268" s="19"/>
      <c r="G268" s="20" t="s">
        <v>343</v>
      </c>
      <c r="H268" s="20" t="s">
        <v>15</v>
      </c>
      <c r="I268" s="20" t="s">
        <v>327</v>
      </c>
      <c r="J268" s="19"/>
      <c r="K268" s="20" t="s">
        <v>78</v>
      </c>
      <c r="L268" s="22" t="s">
        <v>25</v>
      </c>
      <c r="M268" s="22"/>
      <c r="N268" s="19"/>
    </row>
    <row r="269" spans="1:14" s="33" customFormat="1" x14ac:dyDescent="0.35">
      <c r="A269" s="32">
        <v>1</v>
      </c>
      <c r="B269" s="4">
        <v>2311</v>
      </c>
      <c r="C269" s="29" t="s">
        <v>236</v>
      </c>
      <c r="D269" s="4" t="s">
        <v>766</v>
      </c>
      <c r="E269" s="4" t="s">
        <v>30</v>
      </c>
      <c r="F269" s="4" t="s">
        <v>8</v>
      </c>
      <c r="G269" s="4" t="s">
        <v>73</v>
      </c>
      <c r="H269" s="4" t="s">
        <v>16</v>
      </c>
      <c r="I269" s="5"/>
      <c r="J269" s="5"/>
      <c r="K269" s="4" t="s">
        <v>77</v>
      </c>
      <c r="L269" s="5"/>
      <c r="M269" s="5"/>
      <c r="N269" s="5" t="s">
        <v>744</v>
      </c>
    </row>
    <row r="270" spans="1:14" s="33" customFormat="1" x14ac:dyDescent="0.35">
      <c r="A270" s="24">
        <v>2</v>
      </c>
      <c r="B270" s="34"/>
      <c r="C270" s="35"/>
      <c r="D270" s="20" t="s">
        <v>472</v>
      </c>
      <c r="E270" s="20" t="s">
        <v>85</v>
      </c>
      <c r="F270" s="19"/>
      <c r="G270" s="20" t="s">
        <v>76</v>
      </c>
      <c r="H270" s="20" t="s">
        <v>15</v>
      </c>
      <c r="I270" s="20" t="s">
        <v>327</v>
      </c>
      <c r="J270" s="19"/>
      <c r="K270" s="20" t="s">
        <v>74</v>
      </c>
      <c r="L270" s="22" t="s">
        <v>25</v>
      </c>
      <c r="M270" s="22"/>
      <c r="N270" s="19"/>
    </row>
    <row r="271" spans="1:14" s="33" customFormat="1" x14ac:dyDescent="0.35">
      <c r="A271" s="32">
        <v>1</v>
      </c>
      <c r="B271" s="4">
        <v>2312</v>
      </c>
      <c r="C271" s="29" t="s">
        <v>237</v>
      </c>
      <c r="D271" s="4" t="s">
        <v>769</v>
      </c>
      <c r="E271" s="4" t="s">
        <v>30</v>
      </c>
      <c r="F271" s="4" t="s">
        <v>8</v>
      </c>
      <c r="G271" s="5"/>
      <c r="H271" s="5"/>
      <c r="I271" s="5"/>
      <c r="J271" s="4" t="s">
        <v>42</v>
      </c>
      <c r="K271" s="5"/>
      <c r="L271" s="5"/>
      <c r="M271" s="5"/>
      <c r="N271" s="5" t="s">
        <v>744</v>
      </c>
    </row>
    <row r="272" spans="1:14" s="33" customFormat="1" x14ac:dyDescent="0.35">
      <c r="A272" s="24">
        <v>2</v>
      </c>
      <c r="B272" s="34"/>
      <c r="C272" s="35"/>
      <c r="D272" s="20" t="s">
        <v>473</v>
      </c>
      <c r="E272" s="20" t="s">
        <v>86</v>
      </c>
      <c r="F272" s="19"/>
      <c r="G272" s="19"/>
      <c r="H272" s="19"/>
      <c r="I272" s="20" t="s">
        <v>17</v>
      </c>
      <c r="J272" s="19"/>
      <c r="K272" s="19"/>
      <c r="L272" s="20" t="s">
        <v>335</v>
      </c>
      <c r="M272" s="20"/>
      <c r="N272" s="19"/>
    </row>
    <row r="273" spans="1:14" s="33" customFormat="1" x14ac:dyDescent="0.35">
      <c r="A273" s="32">
        <v>1</v>
      </c>
      <c r="B273" s="4">
        <v>2313</v>
      </c>
      <c r="C273" s="29" t="s">
        <v>238</v>
      </c>
      <c r="D273" s="4" t="s">
        <v>758</v>
      </c>
      <c r="E273" s="4" t="s">
        <v>30</v>
      </c>
      <c r="F273" s="4" t="s">
        <v>8</v>
      </c>
      <c r="G273" s="4" t="s">
        <v>33</v>
      </c>
      <c r="H273" s="4" t="s">
        <v>16</v>
      </c>
      <c r="I273" s="5"/>
      <c r="J273" s="5"/>
      <c r="K273" s="4" t="s">
        <v>74</v>
      </c>
      <c r="L273" s="5"/>
      <c r="M273" s="5"/>
      <c r="N273" s="5" t="s">
        <v>744</v>
      </c>
    </row>
    <row r="274" spans="1:14" s="33" customFormat="1" x14ac:dyDescent="0.35">
      <c r="A274" s="24">
        <v>2</v>
      </c>
      <c r="B274" s="34"/>
      <c r="C274" s="35"/>
      <c r="D274" s="20" t="s">
        <v>474</v>
      </c>
      <c r="E274" s="20" t="s">
        <v>85</v>
      </c>
      <c r="F274" s="19"/>
      <c r="G274" s="20" t="s">
        <v>343</v>
      </c>
      <c r="H274" s="20" t="s">
        <v>15</v>
      </c>
      <c r="I274" s="20" t="s">
        <v>327</v>
      </c>
      <c r="J274" s="19"/>
      <c r="K274" s="20" t="s">
        <v>78</v>
      </c>
      <c r="L274" s="22" t="s">
        <v>25</v>
      </c>
      <c r="M274" s="22"/>
      <c r="N274" s="19"/>
    </row>
    <row r="275" spans="1:14" s="33" customFormat="1" x14ac:dyDescent="0.35">
      <c r="A275" s="32">
        <v>1</v>
      </c>
      <c r="B275" s="4">
        <v>2314</v>
      </c>
      <c r="C275" s="29" t="s">
        <v>239</v>
      </c>
      <c r="D275" s="4" t="s">
        <v>766</v>
      </c>
      <c r="E275" s="4" t="s">
        <v>45</v>
      </c>
      <c r="F275" s="4" t="s">
        <v>8</v>
      </c>
      <c r="G275" s="4" t="s">
        <v>73</v>
      </c>
      <c r="H275" s="4" t="s">
        <v>16</v>
      </c>
      <c r="I275" s="5"/>
      <c r="J275" s="5"/>
      <c r="K275" s="4" t="s">
        <v>77</v>
      </c>
      <c r="L275" s="5"/>
      <c r="M275" s="5"/>
      <c r="N275" s="5" t="s">
        <v>744</v>
      </c>
    </row>
    <row r="276" spans="1:14" s="33" customFormat="1" x14ac:dyDescent="0.35">
      <c r="A276" s="24">
        <v>2</v>
      </c>
      <c r="B276" s="34"/>
      <c r="C276" s="35"/>
      <c r="D276" s="20" t="s">
        <v>475</v>
      </c>
      <c r="E276" s="19"/>
      <c r="F276" s="19"/>
      <c r="G276" s="20" t="s">
        <v>76</v>
      </c>
      <c r="H276" s="20" t="s">
        <v>15</v>
      </c>
      <c r="I276" s="20" t="s">
        <v>327</v>
      </c>
      <c r="J276" s="19"/>
      <c r="K276" s="20" t="s">
        <v>74</v>
      </c>
      <c r="L276" s="22" t="s">
        <v>25</v>
      </c>
      <c r="M276" s="22"/>
      <c r="N276" s="19"/>
    </row>
    <row r="277" spans="1:14" s="33" customFormat="1" x14ac:dyDescent="0.35">
      <c r="A277" s="32">
        <v>1</v>
      </c>
      <c r="B277" s="4">
        <v>2315</v>
      </c>
      <c r="C277" s="29" t="s">
        <v>240</v>
      </c>
      <c r="D277" s="4" t="s">
        <v>766</v>
      </c>
      <c r="E277" s="4" t="s">
        <v>45</v>
      </c>
      <c r="F277" s="4" t="s">
        <v>8</v>
      </c>
      <c r="G277" s="4" t="s">
        <v>73</v>
      </c>
      <c r="H277" s="4" t="s">
        <v>16</v>
      </c>
      <c r="I277" s="5"/>
      <c r="J277" s="5"/>
      <c r="K277" s="4" t="s">
        <v>77</v>
      </c>
      <c r="L277" s="5"/>
      <c r="M277" s="5"/>
      <c r="N277" s="5" t="s">
        <v>744</v>
      </c>
    </row>
    <row r="278" spans="1:14" s="33" customFormat="1" x14ac:dyDescent="0.35">
      <c r="A278" s="24">
        <v>2</v>
      </c>
      <c r="B278" s="34"/>
      <c r="C278" s="35"/>
      <c r="D278" s="20" t="s">
        <v>476</v>
      </c>
      <c r="E278" s="19"/>
      <c r="F278" s="19"/>
      <c r="G278" s="20" t="s">
        <v>76</v>
      </c>
      <c r="H278" s="20" t="s">
        <v>15</v>
      </c>
      <c r="I278" s="20" t="s">
        <v>327</v>
      </c>
      <c r="J278" s="19"/>
      <c r="K278" s="20" t="s">
        <v>74</v>
      </c>
      <c r="L278" s="22" t="s">
        <v>25</v>
      </c>
      <c r="M278" s="22"/>
      <c r="N278" s="19"/>
    </row>
    <row r="279" spans="1:14" s="33" customFormat="1" x14ac:dyDescent="0.35">
      <c r="A279" s="32">
        <v>1</v>
      </c>
      <c r="B279" s="4">
        <v>2316</v>
      </c>
      <c r="C279" s="29" t="s">
        <v>241</v>
      </c>
      <c r="D279" s="4" t="s">
        <v>766</v>
      </c>
      <c r="E279" s="4" t="s">
        <v>45</v>
      </c>
      <c r="F279" s="4" t="s">
        <v>8</v>
      </c>
      <c r="G279" s="4" t="s">
        <v>73</v>
      </c>
      <c r="H279" s="4" t="s">
        <v>16</v>
      </c>
      <c r="I279" s="5"/>
      <c r="J279" s="5"/>
      <c r="K279" s="4" t="s">
        <v>77</v>
      </c>
      <c r="L279" s="5"/>
      <c r="M279" s="5"/>
      <c r="N279" s="5" t="s">
        <v>744</v>
      </c>
    </row>
    <row r="280" spans="1:14" s="33" customFormat="1" x14ac:dyDescent="0.35">
      <c r="A280" s="24">
        <v>2</v>
      </c>
      <c r="B280" s="34"/>
      <c r="C280" s="35"/>
      <c r="D280" s="20" t="s">
        <v>477</v>
      </c>
      <c r="E280" s="19"/>
      <c r="F280" s="19"/>
      <c r="G280" s="20" t="s">
        <v>76</v>
      </c>
      <c r="H280" s="20" t="s">
        <v>15</v>
      </c>
      <c r="I280" s="20" t="s">
        <v>327</v>
      </c>
      <c r="J280" s="19"/>
      <c r="K280" s="20" t="s">
        <v>74</v>
      </c>
      <c r="L280" s="22" t="s">
        <v>25</v>
      </c>
      <c r="M280" s="22"/>
      <c r="N280" s="19"/>
    </row>
    <row r="281" spans="1:14" s="33" customFormat="1" x14ac:dyDescent="0.35">
      <c r="A281" s="32">
        <v>1</v>
      </c>
      <c r="B281" s="4">
        <v>2520</v>
      </c>
      <c r="C281" s="29" t="s">
        <v>793</v>
      </c>
      <c r="D281" s="4" t="s">
        <v>770</v>
      </c>
      <c r="E281" s="4" t="s">
        <v>32</v>
      </c>
      <c r="F281" s="4" t="s">
        <v>8</v>
      </c>
      <c r="G281" s="4" t="s">
        <v>21</v>
      </c>
      <c r="H281" s="4" t="s">
        <v>16</v>
      </c>
      <c r="I281" s="5"/>
      <c r="J281" s="5"/>
      <c r="K281" s="5"/>
      <c r="L281" s="5"/>
      <c r="M281" s="5"/>
      <c r="N281" s="5" t="s">
        <v>744</v>
      </c>
    </row>
    <row r="282" spans="1:14" s="33" customFormat="1" x14ac:dyDescent="0.35">
      <c r="A282" s="24">
        <v>2</v>
      </c>
      <c r="B282" s="34"/>
      <c r="C282" s="35"/>
      <c r="D282" s="20" t="s">
        <v>794</v>
      </c>
      <c r="E282" s="19"/>
      <c r="F282" s="19"/>
      <c r="G282" s="20" t="s">
        <v>53</v>
      </c>
      <c r="H282" s="20" t="s">
        <v>15</v>
      </c>
      <c r="I282" s="20" t="s">
        <v>396</v>
      </c>
      <c r="J282" s="19"/>
      <c r="K282" s="19"/>
      <c r="L282" s="19"/>
      <c r="M282" s="20" t="s">
        <v>25</v>
      </c>
      <c r="N282" s="20"/>
    </row>
    <row r="283" spans="1:14" s="33" customFormat="1" x14ac:dyDescent="0.35">
      <c r="A283" s="32">
        <v>1</v>
      </c>
      <c r="B283" s="4">
        <v>2521</v>
      </c>
      <c r="C283" s="29" t="s">
        <v>795</v>
      </c>
      <c r="D283" s="4" t="s">
        <v>773</v>
      </c>
      <c r="E283" s="4" t="s">
        <v>32</v>
      </c>
      <c r="F283" s="4" t="s">
        <v>8</v>
      </c>
      <c r="G283" s="4" t="s">
        <v>21</v>
      </c>
      <c r="H283" s="18" t="s">
        <v>796</v>
      </c>
      <c r="I283" s="5"/>
      <c r="J283" s="5"/>
      <c r="K283" s="5"/>
      <c r="L283" s="5"/>
      <c r="M283" s="5"/>
      <c r="N283" s="5" t="s">
        <v>744</v>
      </c>
    </row>
    <row r="284" spans="1:14" s="33" customFormat="1" x14ac:dyDescent="0.35">
      <c r="A284" s="24">
        <v>2</v>
      </c>
      <c r="B284" s="34"/>
      <c r="C284" s="35"/>
      <c r="D284" s="20" t="s">
        <v>794</v>
      </c>
      <c r="E284" s="19"/>
      <c r="F284" s="19"/>
      <c r="G284" s="20" t="s">
        <v>53</v>
      </c>
      <c r="H284" s="20" t="s">
        <v>15</v>
      </c>
      <c r="I284" s="20" t="s">
        <v>396</v>
      </c>
      <c r="J284" s="19"/>
      <c r="K284" s="19"/>
      <c r="L284" s="19"/>
      <c r="M284" s="20" t="s">
        <v>25</v>
      </c>
      <c r="N284" s="20"/>
    </row>
    <row r="285" spans="1:14" s="33" customFormat="1" x14ac:dyDescent="0.35">
      <c r="A285" s="32">
        <v>1</v>
      </c>
      <c r="B285" s="4">
        <v>2522</v>
      </c>
      <c r="C285" s="29" t="s">
        <v>793</v>
      </c>
      <c r="D285" s="4" t="s">
        <v>772</v>
      </c>
      <c r="E285" s="4" t="s">
        <v>32</v>
      </c>
      <c r="F285" s="4" t="s">
        <v>8</v>
      </c>
      <c r="G285" s="4" t="s">
        <v>21</v>
      </c>
      <c r="H285" s="4" t="s">
        <v>16</v>
      </c>
      <c r="I285" s="5"/>
      <c r="J285" s="5"/>
      <c r="K285" s="5"/>
      <c r="L285" s="5"/>
      <c r="M285" s="5"/>
      <c r="N285" s="5" t="s">
        <v>744</v>
      </c>
    </row>
    <row r="286" spans="1:14" s="33" customFormat="1" x14ac:dyDescent="0.35">
      <c r="A286" s="24">
        <v>2</v>
      </c>
      <c r="B286" s="34"/>
      <c r="C286" s="35"/>
      <c r="D286" s="20" t="s">
        <v>797</v>
      </c>
      <c r="E286" s="19"/>
      <c r="F286" s="19"/>
      <c r="G286" s="20" t="s">
        <v>53</v>
      </c>
      <c r="H286" s="20" t="s">
        <v>15</v>
      </c>
      <c r="I286" s="20" t="s">
        <v>396</v>
      </c>
      <c r="J286" s="19"/>
      <c r="K286" s="19"/>
      <c r="L286" s="19"/>
      <c r="M286" s="20" t="s">
        <v>25</v>
      </c>
      <c r="N286" s="20"/>
    </row>
    <row r="287" spans="1:14" s="33" customFormat="1" x14ac:dyDescent="0.35">
      <c r="A287" s="32">
        <v>1</v>
      </c>
      <c r="B287" s="4">
        <v>2523</v>
      </c>
      <c r="C287" s="29" t="s">
        <v>795</v>
      </c>
      <c r="D287" s="4" t="s">
        <v>773</v>
      </c>
      <c r="E287" s="4" t="s">
        <v>32</v>
      </c>
      <c r="F287" s="4" t="s">
        <v>8</v>
      </c>
      <c r="G287" s="4" t="s">
        <v>21</v>
      </c>
      <c r="H287" s="18" t="s">
        <v>796</v>
      </c>
      <c r="I287" s="5"/>
      <c r="J287" s="5"/>
      <c r="K287" s="5"/>
      <c r="L287" s="5"/>
      <c r="M287" s="5"/>
      <c r="N287" s="5" t="s">
        <v>744</v>
      </c>
    </row>
    <row r="288" spans="1:14" s="33" customFormat="1" x14ac:dyDescent="0.35">
      <c r="A288" s="24">
        <v>2</v>
      </c>
      <c r="B288" s="34"/>
      <c r="C288" s="35"/>
      <c r="D288" s="20" t="s">
        <v>797</v>
      </c>
      <c r="E288" s="19"/>
      <c r="F288" s="19"/>
      <c r="G288" s="20" t="s">
        <v>53</v>
      </c>
      <c r="H288" s="20" t="s">
        <v>15</v>
      </c>
      <c r="I288" s="20" t="s">
        <v>396</v>
      </c>
      <c r="J288" s="19"/>
      <c r="K288" s="19"/>
      <c r="L288" s="19"/>
      <c r="M288" s="20" t="s">
        <v>25</v>
      </c>
      <c r="N288" s="20"/>
    </row>
    <row r="289" spans="1:14" s="33" customFormat="1" x14ac:dyDescent="0.35">
      <c r="A289" s="32">
        <v>1</v>
      </c>
      <c r="B289" s="4">
        <v>2508</v>
      </c>
      <c r="C289" s="29" t="s">
        <v>242</v>
      </c>
      <c r="D289" s="4" t="s">
        <v>770</v>
      </c>
      <c r="E289" s="4" t="s">
        <v>32</v>
      </c>
      <c r="F289" s="4" t="s">
        <v>8</v>
      </c>
      <c r="G289" s="4" t="s">
        <v>21</v>
      </c>
      <c r="H289" s="4" t="s">
        <v>16</v>
      </c>
      <c r="I289" s="5"/>
      <c r="J289" s="5"/>
      <c r="K289" s="5"/>
      <c r="L289" s="5"/>
      <c r="M289" s="5"/>
      <c r="N289" s="5" t="s">
        <v>744</v>
      </c>
    </row>
    <row r="290" spans="1:14" s="33" customFormat="1" x14ac:dyDescent="0.35">
      <c r="A290" s="24">
        <v>2</v>
      </c>
      <c r="B290" s="34"/>
      <c r="C290" s="35"/>
      <c r="D290" s="20" t="s">
        <v>479</v>
      </c>
      <c r="E290" s="19"/>
      <c r="F290" s="19"/>
      <c r="G290" s="20" t="s">
        <v>53</v>
      </c>
      <c r="H290" s="20" t="s">
        <v>15</v>
      </c>
      <c r="I290" s="20" t="s">
        <v>396</v>
      </c>
      <c r="J290" s="19"/>
      <c r="K290" s="19"/>
      <c r="L290" s="19"/>
      <c r="M290" s="20" t="s">
        <v>25</v>
      </c>
      <c r="N290" s="20"/>
    </row>
    <row r="291" spans="1:14" s="33" customFormat="1" x14ac:dyDescent="0.35">
      <c r="A291" s="32">
        <v>1</v>
      </c>
      <c r="B291" s="4">
        <v>2509</v>
      </c>
      <c r="C291" s="29" t="s">
        <v>243</v>
      </c>
      <c r="D291" s="4" t="s">
        <v>773</v>
      </c>
      <c r="E291" s="4" t="s">
        <v>32</v>
      </c>
      <c r="F291" s="4" t="s">
        <v>16</v>
      </c>
      <c r="G291" s="4" t="s">
        <v>21</v>
      </c>
      <c r="H291" s="4" t="s">
        <v>54</v>
      </c>
      <c r="I291" s="5"/>
      <c r="J291" s="36" t="s">
        <v>481</v>
      </c>
      <c r="K291" s="36"/>
      <c r="L291" s="36"/>
      <c r="M291" s="5"/>
      <c r="N291" s="5" t="s">
        <v>744</v>
      </c>
    </row>
    <row r="292" spans="1:14" s="33" customFormat="1" x14ac:dyDescent="0.35">
      <c r="A292" s="24">
        <v>2</v>
      </c>
      <c r="B292" s="34"/>
      <c r="C292" s="35"/>
      <c r="D292" s="20" t="s">
        <v>479</v>
      </c>
      <c r="E292" s="19"/>
      <c r="F292" s="20" t="s">
        <v>35</v>
      </c>
      <c r="G292" s="20" t="s">
        <v>53</v>
      </c>
      <c r="H292" s="20" t="s">
        <v>15</v>
      </c>
      <c r="I292" s="20" t="s">
        <v>396</v>
      </c>
      <c r="J292" s="37" t="s">
        <v>482</v>
      </c>
      <c r="K292" s="37"/>
      <c r="L292" s="37"/>
      <c r="M292" s="20" t="s">
        <v>25</v>
      </c>
      <c r="N292" s="20"/>
    </row>
    <row r="293" spans="1:14" s="33" customFormat="1" x14ac:dyDescent="0.35">
      <c r="A293" s="32">
        <v>1</v>
      </c>
      <c r="B293" s="4">
        <v>2510</v>
      </c>
      <c r="C293" s="29" t="s">
        <v>244</v>
      </c>
      <c r="D293" s="4" t="s">
        <v>773</v>
      </c>
      <c r="E293" s="4" t="s">
        <v>32</v>
      </c>
      <c r="F293" s="4" t="s">
        <v>16</v>
      </c>
      <c r="G293" s="4" t="s">
        <v>21</v>
      </c>
      <c r="H293" s="4" t="s">
        <v>54</v>
      </c>
      <c r="I293" s="5"/>
      <c r="J293" s="36" t="s">
        <v>481</v>
      </c>
      <c r="K293" s="36"/>
      <c r="L293" s="36"/>
      <c r="M293" s="5"/>
      <c r="N293" s="5" t="s">
        <v>744</v>
      </c>
    </row>
    <row r="294" spans="1:14" s="33" customFormat="1" x14ac:dyDescent="0.35">
      <c r="A294" s="24">
        <v>2</v>
      </c>
      <c r="B294" s="34"/>
      <c r="C294" s="35"/>
      <c r="D294" s="20" t="s">
        <v>483</v>
      </c>
      <c r="E294" s="19"/>
      <c r="F294" s="20" t="s">
        <v>35</v>
      </c>
      <c r="G294" s="20" t="s">
        <v>53</v>
      </c>
      <c r="H294" s="20" t="s">
        <v>15</v>
      </c>
      <c r="I294" s="20" t="s">
        <v>396</v>
      </c>
      <c r="J294" s="37" t="s">
        <v>482</v>
      </c>
      <c r="K294" s="37"/>
      <c r="L294" s="37"/>
      <c r="M294" s="20" t="s">
        <v>25</v>
      </c>
      <c r="N294" s="20"/>
    </row>
    <row r="295" spans="1:14" s="33" customFormat="1" x14ac:dyDescent="0.35">
      <c r="A295" s="32">
        <v>1</v>
      </c>
      <c r="B295" s="4">
        <v>2511</v>
      </c>
      <c r="C295" s="29" t="s">
        <v>245</v>
      </c>
      <c r="D295" s="4" t="s">
        <v>772</v>
      </c>
      <c r="E295" s="4" t="s">
        <v>32</v>
      </c>
      <c r="F295" s="4" t="s">
        <v>8</v>
      </c>
      <c r="G295" s="4" t="s">
        <v>21</v>
      </c>
      <c r="H295" s="4" t="s">
        <v>16</v>
      </c>
      <c r="I295" s="5"/>
      <c r="J295" s="5"/>
      <c r="K295" s="5"/>
      <c r="L295" s="5"/>
      <c r="M295" s="5"/>
      <c r="N295" s="5" t="s">
        <v>744</v>
      </c>
    </row>
    <row r="296" spans="1:14" s="33" customFormat="1" x14ac:dyDescent="0.35">
      <c r="A296" s="24">
        <v>2</v>
      </c>
      <c r="B296" s="34"/>
      <c r="C296" s="35"/>
      <c r="D296" s="20" t="s">
        <v>483</v>
      </c>
      <c r="E296" s="24"/>
      <c r="F296" s="24"/>
      <c r="G296" s="20" t="s">
        <v>53</v>
      </c>
      <c r="H296" s="20" t="s">
        <v>15</v>
      </c>
      <c r="I296" s="20" t="s">
        <v>396</v>
      </c>
      <c r="J296" s="24"/>
      <c r="K296" s="24"/>
      <c r="L296" s="24"/>
      <c r="M296" s="20" t="s">
        <v>25</v>
      </c>
      <c r="N296" s="20"/>
    </row>
    <row r="297" spans="1:14" s="33" customFormat="1" x14ac:dyDescent="0.35">
      <c r="A297" s="32">
        <v>1</v>
      </c>
      <c r="B297" s="4">
        <v>2512</v>
      </c>
      <c r="C297" s="29" t="s">
        <v>246</v>
      </c>
      <c r="D297" s="4" t="s">
        <v>773</v>
      </c>
      <c r="E297" s="4" t="s">
        <v>32</v>
      </c>
      <c r="F297" s="4" t="s">
        <v>16</v>
      </c>
      <c r="G297" s="4" t="s">
        <v>21</v>
      </c>
      <c r="H297" s="4" t="s">
        <v>54</v>
      </c>
      <c r="I297" s="5"/>
      <c r="J297" s="36" t="s">
        <v>481</v>
      </c>
      <c r="K297" s="36"/>
      <c r="L297" s="36"/>
      <c r="M297" s="5"/>
      <c r="N297" s="5" t="s">
        <v>744</v>
      </c>
    </row>
    <row r="298" spans="1:14" s="33" customFormat="1" x14ac:dyDescent="0.35">
      <c r="A298" s="24">
        <v>2</v>
      </c>
      <c r="B298" s="34"/>
      <c r="C298" s="35"/>
      <c r="D298" s="20" t="s">
        <v>485</v>
      </c>
      <c r="E298" s="19"/>
      <c r="F298" s="20" t="s">
        <v>35</v>
      </c>
      <c r="G298" s="20" t="s">
        <v>53</v>
      </c>
      <c r="H298" s="20" t="s">
        <v>15</v>
      </c>
      <c r="I298" s="20" t="s">
        <v>396</v>
      </c>
      <c r="J298" s="37" t="s">
        <v>482</v>
      </c>
      <c r="K298" s="37"/>
      <c r="L298" s="37"/>
      <c r="M298" s="20" t="s">
        <v>25</v>
      </c>
      <c r="N298" s="20"/>
    </row>
    <row r="299" spans="1:14" s="33" customFormat="1" x14ac:dyDescent="0.35">
      <c r="A299" s="32">
        <v>1</v>
      </c>
      <c r="B299" s="4">
        <v>2513</v>
      </c>
      <c r="C299" s="29" t="s">
        <v>247</v>
      </c>
      <c r="D299" s="4" t="s">
        <v>770</v>
      </c>
      <c r="E299" s="4" t="s">
        <v>32</v>
      </c>
      <c r="F299" s="4" t="s">
        <v>8</v>
      </c>
      <c r="G299" s="4" t="s">
        <v>21</v>
      </c>
      <c r="H299" s="4" t="s">
        <v>16</v>
      </c>
      <c r="I299" s="5"/>
      <c r="J299" s="5"/>
      <c r="K299" s="5"/>
      <c r="L299" s="5"/>
      <c r="M299" s="5"/>
      <c r="N299" s="5" t="s">
        <v>744</v>
      </c>
    </row>
    <row r="300" spans="1:14" s="33" customFormat="1" x14ac:dyDescent="0.35">
      <c r="A300" s="24">
        <v>2</v>
      </c>
      <c r="B300" s="34"/>
      <c r="C300" s="35"/>
      <c r="D300" s="20" t="s">
        <v>485</v>
      </c>
      <c r="E300" s="19"/>
      <c r="F300" s="19"/>
      <c r="G300" s="20" t="s">
        <v>53</v>
      </c>
      <c r="H300" s="20" t="s">
        <v>15</v>
      </c>
      <c r="I300" s="20" t="s">
        <v>396</v>
      </c>
      <c r="J300" s="19"/>
      <c r="K300" s="19"/>
      <c r="L300" s="19"/>
      <c r="M300" s="20" t="s">
        <v>25</v>
      </c>
      <c r="N300" s="20"/>
    </row>
    <row r="301" spans="1:14" s="33" customFormat="1" x14ac:dyDescent="0.35">
      <c r="A301" s="32">
        <v>1</v>
      </c>
      <c r="B301" s="4">
        <v>2514</v>
      </c>
      <c r="C301" s="29" t="s">
        <v>248</v>
      </c>
      <c r="D301" s="4" t="s">
        <v>772</v>
      </c>
      <c r="E301" s="4" t="s">
        <v>32</v>
      </c>
      <c r="F301" s="4" t="s">
        <v>8</v>
      </c>
      <c r="G301" s="4" t="s">
        <v>21</v>
      </c>
      <c r="H301" s="4" t="s">
        <v>16</v>
      </c>
      <c r="I301" s="5"/>
      <c r="J301" s="5"/>
      <c r="K301" s="5"/>
      <c r="L301" s="5"/>
      <c r="M301" s="5"/>
      <c r="N301" s="5" t="s">
        <v>744</v>
      </c>
    </row>
    <row r="302" spans="1:14" s="33" customFormat="1" x14ac:dyDescent="0.35">
      <c r="A302" s="24">
        <v>2</v>
      </c>
      <c r="B302" s="34"/>
      <c r="C302" s="35"/>
      <c r="D302" s="20" t="s">
        <v>486</v>
      </c>
      <c r="E302" s="19"/>
      <c r="F302" s="19"/>
      <c r="G302" s="20" t="s">
        <v>53</v>
      </c>
      <c r="H302" s="20" t="s">
        <v>15</v>
      </c>
      <c r="I302" s="20" t="s">
        <v>396</v>
      </c>
      <c r="J302" s="19"/>
      <c r="K302" s="19"/>
      <c r="L302" s="19"/>
      <c r="M302" s="20" t="s">
        <v>25</v>
      </c>
      <c r="N302" s="20"/>
    </row>
    <row r="303" spans="1:14" s="33" customFormat="1" x14ac:dyDescent="0.35">
      <c r="A303" s="32">
        <v>1</v>
      </c>
      <c r="B303" s="4">
        <v>2515</v>
      </c>
      <c r="C303" s="29" t="s">
        <v>249</v>
      </c>
      <c r="D303" s="4" t="s">
        <v>773</v>
      </c>
      <c r="E303" s="4" t="s">
        <v>32</v>
      </c>
      <c r="F303" s="4" t="s">
        <v>16</v>
      </c>
      <c r="G303" s="4" t="s">
        <v>21</v>
      </c>
      <c r="H303" s="4" t="s">
        <v>54</v>
      </c>
      <c r="I303" s="5"/>
      <c r="J303" s="36" t="s">
        <v>481</v>
      </c>
      <c r="K303" s="36"/>
      <c r="L303" s="36"/>
      <c r="M303" s="5"/>
      <c r="N303" s="5" t="s">
        <v>744</v>
      </c>
    </row>
    <row r="304" spans="1:14" s="33" customFormat="1" x14ac:dyDescent="0.35">
      <c r="A304" s="24">
        <v>2</v>
      </c>
      <c r="B304" s="34"/>
      <c r="C304" s="35"/>
      <c r="D304" s="20" t="s">
        <v>486</v>
      </c>
      <c r="E304" s="19"/>
      <c r="F304" s="20" t="s">
        <v>35</v>
      </c>
      <c r="G304" s="20" t="s">
        <v>53</v>
      </c>
      <c r="H304" s="20" t="s">
        <v>15</v>
      </c>
      <c r="I304" s="20" t="s">
        <v>396</v>
      </c>
      <c r="J304" s="37" t="s">
        <v>482</v>
      </c>
      <c r="K304" s="37"/>
      <c r="L304" s="37"/>
      <c r="M304" s="20" t="s">
        <v>25</v>
      </c>
      <c r="N304" s="20"/>
    </row>
    <row r="305" spans="1:14" s="33" customFormat="1" x14ac:dyDescent="0.35">
      <c r="A305" s="32">
        <v>1</v>
      </c>
      <c r="B305" s="4">
        <v>2516</v>
      </c>
      <c r="C305" s="29" t="s">
        <v>250</v>
      </c>
      <c r="D305" s="4" t="s">
        <v>770</v>
      </c>
      <c r="E305" s="4" t="s">
        <v>32</v>
      </c>
      <c r="F305" s="4" t="s">
        <v>8</v>
      </c>
      <c r="G305" s="4" t="s">
        <v>21</v>
      </c>
      <c r="H305" s="4" t="s">
        <v>16</v>
      </c>
      <c r="I305" s="5"/>
      <c r="J305" s="5"/>
      <c r="K305" s="5"/>
      <c r="L305" s="5"/>
      <c r="M305" s="5"/>
      <c r="N305" s="5" t="s">
        <v>744</v>
      </c>
    </row>
    <row r="306" spans="1:14" s="33" customFormat="1" x14ac:dyDescent="0.35">
      <c r="A306" s="24">
        <v>2</v>
      </c>
      <c r="B306" s="34"/>
      <c r="C306" s="35"/>
      <c r="D306" s="20" t="s">
        <v>487</v>
      </c>
      <c r="E306" s="19"/>
      <c r="F306" s="19"/>
      <c r="G306" s="20" t="s">
        <v>53</v>
      </c>
      <c r="H306" s="20" t="s">
        <v>15</v>
      </c>
      <c r="I306" s="20" t="s">
        <v>396</v>
      </c>
      <c r="J306" s="19"/>
      <c r="K306" s="19"/>
      <c r="L306" s="19"/>
      <c r="M306" s="20" t="s">
        <v>25</v>
      </c>
      <c r="N306" s="20"/>
    </row>
    <row r="307" spans="1:14" s="33" customFormat="1" x14ac:dyDescent="0.35">
      <c r="A307" s="32">
        <v>1</v>
      </c>
      <c r="B307" s="4">
        <v>2517</v>
      </c>
      <c r="C307" s="29" t="s">
        <v>251</v>
      </c>
      <c r="D307" s="4" t="s">
        <v>773</v>
      </c>
      <c r="E307" s="4" t="s">
        <v>32</v>
      </c>
      <c r="F307" s="4" t="s">
        <v>16</v>
      </c>
      <c r="G307" s="4" t="s">
        <v>21</v>
      </c>
      <c r="H307" s="4" t="s">
        <v>54</v>
      </c>
      <c r="I307" s="5"/>
      <c r="J307" s="36" t="s">
        <v>481</v>
      </c>
      <c r="K307" s="36"/>
      <c r="L307" s="36"/>
      <c r="M307" s="5"/>
      <c r="N307" s="5" t="s">
        <v>744</v>
      </c>
    </row>
    <row r="308" spans="1:14" s="33" customFormat="1" x14ac:dyDescent="0.35">
      <c r="A308" s="24">
        <v>2</v>
      </c>
      <c r="B308" s="34"/>
      <c r="C308" s="35"/>
      <c r="D308" s="20" t="s">
        <v>487</v>
      </c>
      <c r="E308" s="19"/>
      <c r="F308" s="20" t="s">
        <v>87</v>
      </c>
      <c r="G308" s="20" t="s">
        <v>53</v>
      </c>
      <c r="H308" s="20" t="s">
        <v>15</v>
      </c>
      <c r="I308" s="20" t="s">
        <v>396</v>
      </c>
      <c r="J308" s="37" t="s">
        <v>488</v>
      </c>
      <c r="K308" s="37"/>
      <c r="L308" s="37"/>
      <c r="M308" s="20" t="s">
        <v>25</v>
      </c>
      <c r="N308" s="20"/>
    </row>
    <row r="309" spans="1:14" s="33" customFormat="1" x14ac:dyDescent="0.35">
      <c r="A309" s="32">
        <v>1</v>
      </c>
      <c r="B309" s="4">
        <v>2518</v>
      </c>
      <c r="C309" s="29" t="s">
        <v>252</v>
      </c>
      <c r="D309" s="4" t="s">
        <v>772</v>
      </c>
      <c r="E309" s="4" t="s">
        <v>32</v>
      </c>
      <c r="F309" s="4" t="s">
        <v>8</v>
      </c>
      <c r="G309" s="4" t="s">
        <v>21</v>
      </c>
      <c r="H309" s="4" t="s">
        <v>16</v>
      </c>
      <c r="I309" s="5"/>
      <c r="J309" s="5"/>
      <c r="K309" s="5"/>
      <c r="L309" s="5"/>
      <c r="M309" s="5"/>
      <c r="N309" s="5" t="s">
        <v>744</v>
      </c>
    </row>
    <row r="310" spans="1:14" s="33" customFormat="1" x14ac:dyDescent="0.35">
      <c r="A310" s="24">
        <v>2</v>
      </c>
      <c r="B310" s="34"/>
      <c r="C310" s="35"/>
      <c r="D310" s="20" t="s">
        <v>489</v>
      </c>
      <c r="E310" s="19"/>
      <c r="F310" s="19"/>
      <c r="G310" s="20" t="s">
        <v>53</v>
      </c>
      <c r="H310" s="20" t="s">
        <v>15</v>
      </c>
      <c r="I310" s="20" t="s">
        <v>396</v>
      </c>
      <c r="J310" s="19"/>
      <c r="K310" s="19"/>
      <c r="L310" s="19"/>
      <c r="M310" s="20" t="s">
        <v>25</v>
      </c>
      <c r="N310" s="20"/>
    </row>
    <row r="311" spans="1:14" s="33" customFormat="1" x14ac:dyDescent="0.35">
      <c r="A311" s="32">
        <v>1</v>
      </c>
      <c r="B311" s="4">
        <v>2519</v>
      </c>
      <c r="C311" s="29" t="s">
        <v>253</v>
      </c>
      <c r="D311" s="4" t="s">
        <v>773</v>
      </c>
      <c r="E311" s="4" t="s">
        <v>32</v>
      </c>
      <c r="F311" s="4" t="s">
        <v>16</v>
      </c>
      <c r="G311" s="4" t="s">
        <v>21</v>
      </c>
      <c r="H311" s="4" t="s">
        <v>54</v>
      </c>
      <c r="I311" s="5"/>
      <c r="J311" s="36" t="s">
        <v>481</v>
      </c>
      <c r="K311" s="36"/>
      <c r="L311" s="36"/>
      <c r="M311" s="5"/>
      <c r="N311" s="5" t="s">
        <v>744</v>
      </c>
    </row>
    <row r="312" spans="1:14" s="33" customFormat="1" x14ac:dyDescent="0.35">
      <c r="A312" s="24">
        <v>2</v>
      </c>
      <c r="B312" s="34"/>
      <c r="C312" s="35"/>
      <c r="D312" s="20" t="s">
        <v>489</v>
      </c>
      <c r="E312" s="19"/>
      <c r="F312" s="20" t="s">
        <v>87</v>
      </c>
      <c r="G312" s="20" t="s">
        <v>53</v>
      </c>
      <c r="H312" s="20" t="s">
        <v>15</v>
      </c>
      <c r="I312" s="20" t="s">
        <v>396</v>
      </c>
      <c r="J312" s="37" t="s">
        <v>488</v>
      </c>
      <c r="K312" s="37"/>
      <c r="L312" s="37"/>
      <c r="M312" s="20" t="s">
        <v>25</v>
      </c>
      <c r="N312" s="20"/>
    </row>
    <row r="313" spans="1:14" s="33" customFormat="1" x14ac:dyDescent="0.35">
      <c r="A313" s="32">
        <v>1</v>
      </c>
      <c r="B313" s="4">
        <v>2592</v>
      </c>
      <c r="C313" s="29" t="s">
        <v>254</v>
      </c>
      <c r="D313" s="18" t="s">
        <v>768</v>
      </c>
      <c r="E313" s="4" t="s">
        <v>32</v>
      </c>
      <c r="F313" s="4" t="s">
        <v>8</v>
      </c>
      <c r="G313" s="4" t="s">
        <v>21</v>
      </c>
      <c r="H313" s="4" t="s">
        <v>16</v>
      </c>
      <c r="I313" s="5"/>
      <c r="J313" s="5"/>
      <c r="K313" s="5"/>
      <c r="L313" s="5"/>
      <c r="M313" s="5"/>
      <c r="N313" s="5" t="s">
        <v>744</v>
      </c>
    </row>
    <row r="314" spans="1:14" s="33" customFormat="1" x14ac:dyDescent="0.35">
      <c r="A314" s="24">
        <v>2</v>
      </c>
      <c r="B314" s="34"/>
      <c r="C314" s="35"/>
      <c r="D314" s="20" t="s">
        <v>491</v>
      </c>
      <c r="E314" s="19"/>
      <c r="F314" s="19"/>
      <c r="G314" s="20" t="s">
        <v>53</v>
      </c>
      <c r="H314" s="20" t="s">
        <v>15</v>
      </c>
      <c r="I314" s="20" t="s">
        <v>396</v>
      </c>
      <c r="J314" s="19"/>
      <c r="K314" s="19"/>
      <c r="L314" s="19"/>
      <c r="M314" s="20" t="s">
        <v>25</v>
      </c>
      <c r="N314" s="20"/>
    </row>
    <row r="315" spans="1:14" s="33" customFormat="1" x14ac:dyDescent="0.35">
      <c r="A315" s="32">
        <v>1</v>
      </c>
      <c r="B315" s="4">
        <v>2593</v>
      </c>
      <c r="C315" s="29" t="s">
        <v>255</v>
      </c>
      <c r="D315" s="18" t="s">
        <v>768</v>
      </c>
      <c r="E315" s="4" t="s">
        <v>32</v>
      </c>
      <c r="F315" s="4" t="s">
        <v>8</v>
      </c>
      <c r="G315" s="4" t="s">
        <v>21</v>
      </c>
      <c r="H315" s="4" t="s">
        <v>16</v>
      </c>
      <c r="I315" s="5"/>
      <c r="J315" s="5"/>
      <c r="K315" s="5"/>
      <c r="L315" s="5"/>
      <c r="M315" s="5"/>
      <c r="N315" s="5" t="s">
        <v>744</v>
      </c>
    </row>
    <row r="316" spans="1:14" s="33" customFormat="1" x14ac:dyDescent="0.35">
      <c r="A316" s="24">
        <v>2</v>
      </c>
      <c r="B316" s="34"/>
      <c r="C316" s="35"/>
      <c r="D316" s="20" t="s">
        <v>492</v>
      </c>
      <c r="E316" s="19"/>
      <c r="F316" s="19"/>
      <c r="G316" s="20" t="s">
        <v>53</v>
      </c>
      <c r="H316" s="20" t="s">
        <v>15</v>
      </c>
      <c r="I316" s="20" t="s">
        <v>396</v>
      </c>
      <c r="J316" s="19"/>
      <c r="K316" s="19"/>
      <c r="L316" s="19"/>
      <c r="M316" s="20" t="s">
        <v>25</v>
      </c>
      <c r="N316" s="20"/>
    </row>
    <row r="317" spans="1:14" s="33" customFormat="1" x14ac:dyDescent="0.35">
      <c r="A317" s="32">
        <v>1</v>
      </c>
      <c r="B317" s="4">
        <v>2594</v>
      </c>
      <c r="C317" s="29" t="s">
        <v>256</v>
      </c>
      <c r="D317" s="4" t="s">
        <v>773</v>
      </c>
      <c r="E317" s="4" t="s">
        <v>32</v>
      </c>
      <c r="F317" s="4" t="s">
        <v>16</v>
      </c>
      <c r="G317" s="4" t="s">
        <v>21</v>
      </c>
      <c r="H317" s="4" t="s">
        <v>54</v>
      </c>
      <c r="I317" s="5"/>
      <c r="J317" s="36" t="s">
        <v>493</v>
      </c>
      <c r="K317" s="36"/>
      <c r="L317" s="36"/>
      <c r="M317" s="5"/>
      <c r="N317" s="5" t="s">
        <v>744</v>
      </c>
    </row>
    <row r="318" spans="1:14" s="33" customFormat="1" x14ac:dyDescent="0.35">
      <c r="A318" s="24">
        <v>2</v>
      </c>
      <c r="B318" s="34"/>
      <c r="C318" s="35"/>
      <c r="D318" s="20" t="s">
        <v>491</v>
      </c>
      <c r="E318" s="19"/>
      <c r="F318" s="20" t="s">
        <v>35</v>
      </c>
      <c r="G318" s="20" t="s">
        <v>53</v>
      </c>
      <c r="H318" s="20" t="s">
        <v>15</v>
      </c>
      <c r="I318" s="20" t="s">
        <v>396</v>
      </c>
      <c r="J318" s="37" t="s">
        <v>494</v>
      </c>
      <c r="K318" s="37"/>
      <c r="L318" s="37"/>
      <c r="M318" s="20" t="s">
        <v>25</v>
      </c>
      <c r="N318" s="20"/>
    </row>
    <row r="319" spans="1:14" s="33" customFormat="1" x14ac:dyDescent="0.35">
      <c r="A319" s="32">
        <v>1</v>
      </c>
      <c r="B319" s="4">
        <v>2595</v>
      </c>
      <c r="C319" s="29" t="s">
        <v>257</v>
      </c>
      <c r="D319" s="4" t="s">
        <v>773</v>
      </c>
      <c r="E319" s="4" t="s">
        <v>32</v>
      </c>
      <c r="F319" s="4" t="s">
        <v>16</v>
      </c>
      <c r="G319" s="4" t="s">
        <v>21</v>
      </c>
      <c r="H319" s="4" t="s">
        <v>54</v>
      </c>
      <c r="I319" s="5"/>
      <c r="J319" s="36" t="s">
        <v>493</v>
      </c>
      <c r="K319" s="36"/>
      <c r="L319" s="36"/>
      <c r="M319" s="5"/>
      <c r="N319" s="5" t="s">
        <v>744</v>
      </c>
    </row>
    <row r="320" spans="1:14" s="33" customFormat="1" x14ac:dyDescent="0.35">
      <c r="A320" s="24">
        <v>2</v>
      </c>
      <c r="B320" s="34"/>
      <c r="C320" s="35"/>
      <c r="D320" s="20" t="s">
        <v>492</v>
      </c>
      <c r="E320" s="19"/>
      <c r="F320" s="20" t="s">
        <v>35</v>
      </c>
      <c r="G320" s="20" t="s">
        <v>53</v>
      </c>
      <c r="H320" s="20" t="s">
        <v>15</v>
      </c>
      <c r="I320" s="20" t="s">
        <v>396</v>
      </c>
      <c r="J320" s="37" t="s">
        <v>494</v>
      </c>
      <c r="K320" s="37"/>
      <c r="L320" s="37"/>
      <c r="M320" s="20" t="s">
        <v>25</v>
      </c>
      <c r="N320" s="20"/>
    </row>
    <row r="321" spans="1:14" s="33" customFormat="1" x14ac:dyDescent="0.35">
      <c r="A321" s="32">
        <v>1</v>
      </c>
      <c r="B321" s="4">
        <v>595</v>
      </c>
      <c r="C321" s="29" t="s">
        <v>258</v>
      </c>
      <c r="D321" s="4" t="s">
        <v>755</v>
      </c>
      <c r="E321" s="4" t="s">
        <v>37</v>
      </c>
      <c r="F321" s="4" t="s">
        <v>8</v>
      </c>
      <c r="G321" s="4" t="s">
        <v>17</v>
      </c>
      <c r="H321" s="4" t="s">
        <v>17</v>
      </c>
      <c r="I321" s="5"/>
      <c r="J321" s="5"/>
      <c r="K321" s="5"/>
      <c r="L321" s="4" t="s">
        <v>345</v>
      </c>
      <c r="M321" s="5"/>
      <c r="N321" s="5" t="s">
        <v>744</v>
      </c>
    </row>
    <row r="322" spans="1:14" s="33" customFormat="1" x14ac:dyDescent="0.35">
      <c r="A322" s="24">
        <v>2</v>
      </c>
      <c r="B322" s="34"/>
      <c r="C322" s="35"/>
      <c r="D322" s="21" t="s">
        <v>346</v>
      </c>
      <c r="E322" s="19"/>
      <c r="F322" s="20" t="s">
        <v>38</v>
      </c>
      <c r="G322" s="20" t="s">
        <v>17</v>
      </c>
      <c r="H322" s="20" t="s">
        <v>17</v>
      </c>
      <c r="I322" s="20" t="s">
        <v>17</v>
      </c>
      <c r="J322" s="19"/>
      <c r="K322" s="19"/>
      <c r="L322" s="20" t="s">
        <v>347</v>
      </c>
      <c r="M322" s="20" t="s">
        <v>25</v>
      </c>
      <c r="N322" s="20"/>
    </row>
    <row r="323" spans="1:14" s="33" customFormat="1" x14ac:dyDescent="0.35">
      <c r="A323" s="32">
        <v>1</v>
      </c>
      <c r="B323" s="4">
        <v>599</v>
      </c>
      <c r="C323" s="29" t="s">
        <v>259</v>
      </c>
      <c r="D323" s="4" t="s">
        <v>755</v>
      </c>
      <c r="E323" s="4" t="s">
        <v>39</v>
      </c>
      <c r="F323" s="4" t="s">
        <v>8</v>
      </c>
      <c r="G323" s="4" t="s">
        <v>17</v>
      </c>
      <c r="H323" s="4" t="s">
        <v>17</v>
      </c>
      <c r="I323" s="5"/>
      <c r="J323" s="5"/>
      <c r="K323" s="5"/>
      <c r="L323" s="4" t="s">
        <v>348</v>
      </c>
      <c r="M323" s="5"/>
      <c r="N323" s="5" t="s">
        <v>744</v>
      </c>
    </row>
    <row r="324" spans="1:14" s="33" customFormat="1" x14ac:dyDescent="0.35">
      <c r="A324" s="24">
        <v>2</v>
      </c>
      <c r="B324" s="34"/>
      <c r="C324" s="35"/>
      <c r="D324" s="20" t="s">
        <v>349</v>
      </c>
      <c r="E324" s="19"/>
      <c r="F324" s="20" t="s">
        <v>35</v>
      </c>
      <c r="G324" s="20" t="s">
        <v>17</v>
      </c>
      <c r="H324" s="20" t="s">
        <v>17</v>
      </c>
      <c r="I324" s="20" t="s">
        <v>17</v>
      </c>
      <c r="J324" s="19"/>
      <c r="K324" s="19"/>
      <c r="L324" s="20" t="s">
        <v>350</v>
      </c>
      <c r="M324" s="20" t="s">
        <v>25</v>
      </c>
      <c r="N324" s="20"/>
    </row>
    <row r="325" spans="1:14" s="33" customFormat="1" x14ac:dyDescent="0.35">
      <c r="A325" s="32">
        <v>1</v>
      </c>
      <c r="B325" s="4">
        <v>1124</v>
      </c>
      <c r="C325" s="29" t="s">
        <v>260</v>
      </c>
      <c r="D325" s="4" t="s">
        <v>761</v>
      </c>
      <c r="E325" s="4" t="s">
        <v>48</v>
      </c>
      <c r="F325" s="4" t="s">
        <v>8</v>
      </c>
      <c r="G325" s="4" t="s">
        <v>17</v>
      </c>
      <c r="H325" s="4" t="s">
        <v>17</v>
      </c>
      <c r="I325" s="5"/>
      <c r="J325" s="5"/>
      <c r="K325" s="5"/>
      <c r="L325" s="4" t="s">
        <v>379</v>
      </c>
      <c r="M325" s="5"/>
      <c r="N325" s="5" t="s">
        <v>744</v>
      </c>
    </row>
    <row r="326" spans="1:14" s="33" customFormat="1" x14ac:dyDescent="0.35">
      <c r="A326" s="24">
        <v>2</v>
      </c>
      <c r="B326" s="34"/>
      <c r="C326" s="35"/>
      <c r="D326" s="20" t="s">
        <v>776</v>
      </c>
      <c r="E326" s="19"/>
      <c r="F326" s="20" t="s">
        <v>35</v>
      </c>
      <c r="G326" s="20" t="s">
        <v>17</v>
      </c>
      <c r="H326" s="20" t="s">
        <v>17</v>
      </c>
      <c r="I326" s="20" t="s">
        <v>17</v>
      </c>
      <c r="J326" s="19"/>
      <c r="K326" s="19"/>
      <c r="L326" s="20" t="s">
        <v>498</v>
      </c>
      <c r="M326" s="20" t="s">
        <v>25</v>
      </c>
      <c r="N326" s="20"/>
    </row>
    <row r="327" spans="1:14" s="33" customFormat="1" x14ac:dyDescent="0.35">
      <c r="A327" s="32">
        <v>1</v>
      </c>
      <c r="B327" s="4">
        <v>1132</v>
      </c>
      <c r="C327" s="29" t="s">
        <v>261</v>
      </c>
      <c r="D327" s="4" t="s">
        <v>761</v>
      </c>
      <c r="E327" s="4" t="s">
        <v>7</v>
      </c>
      <c r="F327" s="4" t="s">
        <v>8</v>
      </c>
      <c r="G327" s="5"/>
      <c r="H327" s="4" t="s">
        <v>17</v>
      </c>
      <c r="I327" s="5"/>
      <c r="J327" s="5"/>
      <c r="K327" s="5"/>
      <c r="L327" s="5"/>
      <c r="M327" s="5"/>
      <c r="N327" s="5" t="s">
        <v>744</v>
      </c>
    </row>
    <row r="328" spans="1:14" s="33" customFormat="1" x14ac:dyDescent="0.35">
      <c r="A328" s="24">
        <v>2</v>
      </c>
      <c r="B328" s="34"/>
      <c r="C328" s="35"/>
      <c r="D328" s="20" t="s">
        <v>499</v>
      </c>
      <c r="E328" s="20" t="s">
        <v>49</v>
      </c>
      <c r="F328" s="19"/>
      <c r="G328" s="20" t="s">
        <v>17</v>
      </c>
      <c r="H328" s="20" t="s">
        <v>17</v>
      </c>
      <c r="I328" s="20" t="s">
        <v>17</v>
      </c>
      <c r="J328" s="19"/>
      <c r="K328" s="19"/>
      <c r="L328" s="19"/>
      <c r="M328" s="20" t="s">
        <v>25</v>
      </c>
      <c r="N328" s="20"/>
    </row>
    <row r="329" spans="1:14" s="33" customFormat="1" x14ac:dyDescent="0.35">
      <c r="A329" s="32">
        <v>1</v>
      </c>
      <c r="B329" s="4">
        <v>1135</v>
      </c>
      <c r="C329" s="29" t="s">
        <v>262</v>
      </c>
      <c r="D329" s="4" t="s">
        <v>761</v>
      </c>
      <c r="E329" s="4" t="s">
        <v>48</v>
      </c>
      <c r="F329" s="4" t="s">
        <v>8</v>
      </c>
      <c r="G329" s="4" t="s">
        <v>17</v>
      </c>
      <c r="H329" s="4" t="s">
        <v>17</v>
      </c>
      <c r="I329" s="5"/>
      <c r="J329" s="5"/>
      <c r="K329" s="5"/>
      <c r="L329" s="4" t="s">
        <v>379</v>
      </c>
      <c r="M329" s="5"/>
      <c r="N329" s="5" t="s">
        <v>744</v>
      </c>
    </row>
    <row r="330" spans="1:14" s="33" customFormat="1" x14ac:dyDescent="0.35">
      <c r="A330" s="24">
        <v>2</v>
      </c>
      <c r="B330" s="34"/>
      <c r="C330" s="35"/>
      <c r="D330" s="20" t="s">
        <v>500</v>
      </c>
      <c r="E330" s="19"/>
      <c r="F330" s="20" t="s">
        <v>35</v>
      </c>
      <c r="G330" s="20" t="s">
        <v>17</v>
      </c>
      <c r="H330" s="20" t="s">
        <v>17</v>
      </c>
      <c r="I330" s="20" t="s">
        <v>17</v>
      </c>
      <c r="J330" s="19"/>
      <c r="K330" s="19"/>
      <c r="L330" s="20" t="s">
        <v>501</v>
      </c>
      <c r="M330" s="20" t="s">
        <v>25</v>
      </c>
      <c r="N330" s="20"/>
    </row>
    <row r="331" spans="1:14" s="33" customFormat="1" x14ac:dyDescent="0.35">
      <c r="A331" s="32">
        <v>1</v>
      </c>
      <c r="B331" s="4">
        <v>1143</v>
      </c>
      <c r="C331" s="29" t="s">
        <v>263</v>
      </c>
      <c r="D331" s="4" t="s">
        <v>761</v>
      </c>
      <c r="E331" s="4" t="s">
        <v>7</v>
      </c>
      <c r="F331" s="4" t="s">
        <v>8</v>
      </c>
      <c r="G331" s="5"/>
      <c r="H331" s="4" t="s">
        <v>17</v>
      </c>
      <c r="I331" s="5"/>
      <c r="J331" s="5"/>
      <c r="K331" s="5"/>
      <c r="L331" s="5"/>
      <c r="M331" s="5"/>
      <c r="N331" s="5" t="s">
        <v>744</v>
      </c>
    </row>
    <row r="332" spans="1:14" s="33" customFormat="1" x14ac:dyDescent="0.35">
      <c r="A332" s="24">
        <v>2</v>
      </c>
      <c r="B332" s="34"/>
      <c r="C332" s="35"/>
      <c r="D332" s="20" t="s">
        <v>502</v>
      </c>
      <c r="E332" s="20" t="s">
        <v>88</v>
      </c>
      <c r="F332" s="19"/>
      <c r="G332" s="20" t="s">
        <v>17</v>
      </c>
      <c r="H332" s="20" t="s">
        <v>17</v>
      </c>
      <c r="I332" s="20" t="s">
        <v>17</v>
      </c>
      <c r="J332" s="19"/>
      <c r="K332" s="19"/>
      <c r="L332" s="19"/>
      <c r="M332" s="20" t="s">
        <v>25</v>
      </c>
      <c r="N332" s="20"/>
    </row>
    <row r="333" spans="1:14" s="33" customFormat="1" x14ac:dyDescent="0.35">
      <c r="A333" s="32">
        <v>1</v>
      </c>
      <c r="B333" s="4">
        <v>1145</v>
      </c>
      <c r="C333" s="29" t="s">
        <v>264</v>
      </c>
      <c r="D333" s="4" t="s">
        <v>761</v>
      </c>
      <c r="E333" s="4" t="s">
        <v>30</v>
      </c>
      <c r="F333" s="4" t="s">
        <v>8</v>
      </c>
      <c r="G333" s="5"/>
      <c r="H333" s="5"/>
      <c r="I333" s="5"/>
      <c r="J333" s="5"/>
      <c r="K333" s="5"/>
      <c r="L333" s="5"/>
      <c r="M333" s="5"/>
      <c r="N333" s="5" t="s">
        <v>744</v>
      </c>
    </row>
    <row r="334" spans="1:14" s="33" customFormat="1" x14ac:dyDescent="0.35">
      <c r="A334" s="24">
        <v>2</v>
      </c>
      <c r="B334" s="34"/>
      <c r="C334" s="35"/>
      <c r="D334" s="20" t="s">
        <v>503</v>
      </c>
      <c r="E334" s="20" t="s">
        <v>89</v>
      </c>
      <c r="F334" s="19"/>
      <c r="G334" s="19"/>
      <c r="H334" s="19"/>
      <c r="I334" s="19"/>
      <c r="J334" s="19"/>
      <c r="K334" s="19"/>
      <c r="L334" s="19"/>
      <c r="M334" s="20" t="s">
        <v>25</v>
      </c>
      <c r="N334" s="20"/>
    </row>
    <row r="335" spans="1:14" s="33" customFormat="1" x14ac:dyDescent="0.35">
      <c r="A335" s="32">
        <v>1</v>
      </c>
      <c r="B335" s="4">
        <v>1146</v>
      </c>
      <c r="C335" s="29" t="s">
        <v>265</v>
      </c>
      <c r="D335" s="18" t="s">
        <v>767</v>
      </c>
      <c r="E335" s="4" t="s">
        <v>26</v>
      </c>
      <c r="F335" s="4" t="s">
        <v>8</v>
      </c>
      <c r="G335" s="5"/>
      <c r="H335" s="5"/>
      <c r="I335" s="5"/>
      <c r="J335" s="5"/>
      <c r="K335" s="5"/>
      <c r="L335" s="5"/>
      <c r="M335" s="5"/>
      <c r="N335" s="5" t="s">
        <v>744</v>
      </c>
    </row>
    <row r="336" spans="1:14" s="33" customFormat="1" x14ac:dyDescent="0.35">
      <c r="A336" s="24">
        <v>2</v>
      </c>
      <c r="B336" s="34"/>
      <c r="C336" s="35"/>
      <c r="D336" s="20" t="s">
        <v>338</v>
      </c>
      <c r="E336" s="20" t="s">
        <v>29</v>
      </c>
      <c r="F336" s="19"/>
      <c r="G336" s="19"/>
      <c r="H336" s="19"/>
      <c r="I336" s="19"/>
      <c r="J336" s="19"/>
      <c r="K336" s="19"/>
      <c r="L336" s="19"/>
      <c r="M336" s="20" t="s">
        <v>25</v>
      </c>
      <c r="N336" s="20"/>
    </row>
    <row r="337" spans="1:14" s="33" customFormat="1" x14ac:dyDescent="0.35">
      <c r="A337" s="32">
        <v>1</v>
      </c>
      <c r="B337" s="4">
        <v>1148</v>
      </c>
      <c r="C337" s="29" t="s">
        <v>266</v>
      </c>
      <c r="D337" s="4" t="s">
        <v>761</v>
      </c>
      <c r="E337" s="4" t="s">
        <v>30</v>
      </c>
      <c r="F337" s="4" t="s">
        <v>8</v>
      </c>
      <c r="G337" s="4" t="s">
        <v>17</v>
      </c>
      <c r="H337" s="4" t="s">
        <v>17</v>
      </c>
      <c r="I337" s="5"/>
      <c r="J337" s="36" t="s">
        <v>505</v>
      </c>
      <c r="K337" s="36"/>
      <c r="L337" s="36"/>
      <c r="M337" s="5"/>
      <c r="N337" s="5" t="s">
        <v>744</v>
      </c>
    </row>
    <row r="338" spans="1:14" s="33" customFormat="1" x14ac:dyDescent="0.35">
      <c r="A338" s="24">
        <v>2</v>
      </c>
      <c r="B338" s="34"/>
      <c r="C338" s="35"/>
      <c r="D338" s="20" t="s">
        <v>506</v>
      </c>
      <c r="E338" s="19"/>
      <c r="F338" s="20" t="s">
        <v>90</v>
      </c>
      <c r="G338" s="20" t="s">
        <v>17</v>
      </c>
      <c r="H338" s="20" t="s">
        <v>17</v>
      </c>
      <c r="I338" s="20" t="s">
        <v>17</v>
      </c>
      <c r="J338" s="37" t="s">
        <v>507</v>
      </c>
      <c r="K338" s="37"/>
      <c r="L338" s="37"/>
      <c r="M338" s="20" t="s">
        <v>25</v>
      </c>
      <c r="N338" s="20"/>
    </row>
    <row r="339" spans="1:14" s="33" customFormat="1" x14ac:dyDescent="0.35">
      <c r="A339" s="32">
        <v>1</v>
      </c>
      <c r="B339" s="4">
        <v>1150</v>
      </c>
      <c r="C339" s="29" t="s">
        <v>267</v>
      </c>
      <c r="D339" s="4" t="s">
        <v>767</v>
      </c>
      <c r="E339" s="4" t="s">
        <v>26</v>
      </c>
      <c r="F339" s="4" t="s">
        <v>8</v>
      </c>
      <c r="G339" s="5"/>
      <c r="H339" s="5"/>
      <c r="I339" s="5"/>
      <c r="J339" s="5"/>
      <c r="K339" s="5"/>
      <c r="L339" s="5"/>
      <c r="M339" s="5"/>
      <c r="N339" s="5" t="s">
        <v>744</v>
      </c>
    </row>
    <row r="340" spans="1:14" s="33" customFormat="1" x14ac:dyDescent="0.35">
      <c r="A340" s="24">
        <v>2</v>
      </c>
      <c r="B340" s="34"/>
      <c r="C340" s="35"/>
      <c r="D340" s="20" t="s">
        <v>338</v>
      </c>
      <c r="E340" s="20" t="s">
        <v>28</v>
      </c>
      <c r="F340" s="19"/>
      <c r="G340" s="19"/>
      <c r="H340" s="19"/>
      <c r="I340" s="19"/>
      <c r="J340" s="19"/>
      <c r="K340" s="19"/>
      <c r="L340" s="19"/>
      <c r="M340" s="20" t="s">
        <v>25</v>
      </c>
      <c r="N340" s="20"/>
    </row>
    <row r="341" spans="1:14" s="33" customFormat="1" x14ac:dyDescent="0.35">
      <c r="A341" s="32">
        <v>1</v>
      </c>
      <c r="B341" s="4">
        <v>1152</v>
      </c>
      <c r="C341" s="29" t="s">
        <v>268</v>
      </c>
      <c r="D341" s="4" t="s">
        <v>761</v>
      </c>
      <c r="E341" s="4" t="s">
        <v>30</v>
      </c>
      <c r="F341" s="4" t="s">
        <v>8</v>
      </c>
      <c r="G341" s="4" t="s">
        <v>17</v>
      </c>
      <c r="H341" s="4" t="s">
        <v>17</v>
      </c>
      <c r="I341" s="5"/>
      <c r="J341" s="36" t="s">
        <v>379</v>
      </c>
      <c r="K341" s="36"/>
      <c r="L341" s="36"/>
      <c r="M341" s="5"/>
      <c r="N341" s="5" t="s">
        <v>744</v>
      </c>
    </row>
    <row r="342" spans="1:14" s="33" customFormat="1" x14ac:dyDescent="0.35">
      <c r="A342" s="24">
        <v>2</v>
      </c>
      <c r="B342" s="34"/>
      <c r="C342" s="35"/>
      <c r="D342" s="20" t="s">
        <v>508</v>
      </c>
      <c r="E342" s="19"/>
      <c r="F342" s="20" t="s">
        <v>91</v>
      </c>
      <c r="G342" s="20" t="s">
        <v>17</v>
      </c>
      <c r="H342" s="20" t="s">
        <v>17</v>
      </c>
      <c r="I342" s="20" t="s">
        <v>17</v>
      </c>
      <c r="J342" s="37" t="s">
        <v>509</v>
      </c>
      <c r="K342" s="37"/>
      <c r="L342" s="37"/>
      <c r="M342" s="20" t="s">
        <v>25</v>
      </c>
      <c r="N342" s="20"/>
    </row>
    <row r="343" spans="1:14" s="33" customFormat="1" x14ac:dyDescent="0.35">
      <c r="A343" s="32">
        <v>1</v>
      </c>
      <c r="B343" s="4">
        <v>1153</v>
      </c>
      <c r="C343" s="29" t="s">
        <v>269</v>
      </c>
      <c r="D343" s="4" t="s">
        <v>761</v>
      </c>
      <c r="E343" s="4" t="s">
        <v>30</v>
      </c>
      <c r="F343" s="4" t="s">
        <v>8</v>
      </c>
      <c r="G343" s="4" t="s">
        <v>17</v>
      </c>
      <c r="H343" s="4" t="s">
        <v>17</v>
      </c>
      <c r="I343" s="5"/>
      <c r="J343" s="36" t="s">
        <v>379</v>
      </c>
      <c r="K343" s="36"/>
      <c r="L343" s="36"/>
      <c r="M343" s="5"/>
      <c r="N343" s="5" t="s">
        <v>744</v>
      </c>
    </row>
    <row r="344" spans="1:14" s="33" customFormat="1" x14ac:dyDescent="0.35">
      <c r="A344" s="24">
        <v>2</v>
      </c>
      <c r="B344" s="34"/>
      <c r="C344" s="35"/>
      <c r="D344" s="20" t="s">
        <v>508</v>
      </c>
      <c r="E344" s="19"/>
      <c r="F344" s="20" t="s">
        <v>90</v>
      </c>
      <c r="G344" s="20" t="s">
        <v>17</v>
      </c>
      <c r="H344" s="20" t="s">
        <v>17</v>
      </c>
      <c r="I344" s="20" t="s">
        <v>17</v>
      </c>
      <c r="J344" s="37" t="s">
        <v>509</v>
      </c>
      <c r="K344" s="37"/>
      <c r="L344" s="37"/>
      <c r="M344" s="20" t="s">
        <v>25</v>
      </c>
      <c r="N344" s="20"/>
    </row>
    <row r="345" spans="1:14" s="33" customFormat="1" x14ac:dyDescent="0.35">
      <c r="A345" s="32">
        <v>1</v>
      </c>
      <c r="B345" s="4">
        <v>1154</v>
      </c>
      <c r="C345" s="29" t="s">
        <v>270</v>
      </c>
      <c r="D345" s="4" t="s">
        <v>761</v>
      </c>
      <c r="E345" s="4" t="s">
        <v>40</v>
      </c>
      <c r="F345" s="4" t="s">
        <v>8</v>
      </c>
      <c r="G345" s="5"/>
      <c r="H345" s="5"/>
      <c r="I345" s="5"/>
      <c r="J345" s="5"/>
      <c r="K345" s="5"/>
      <c r="L345" s="5"/>
      <c r="M345" s="5"/>
      <c r="N345" s="5" t="s">
        <v>744</v>
      </c>
    </row>
    <row r="346" spans="1:14" s="33" customFormat="1" x14ac:dyDescent="0.35">
      <c r="A346" s="24">
        <v>2</v>
      </c>
      <c r="B346" s="34"/>
      <c r="C346" s="35"/>
      <c r="D346" s="20" t="s">
        <v>784</v>
      </c>
      <c r="E346" s="20" t="s">
        <v>92</v>
      </c>
      <c r="F346" s="19"/>
      <c r="G346" s="19"/>
      <c r="H346" s="19"/>
      <c r="I346" s="19"/>
      <c r="J346" s="19"/>
      <c r="K346" s="19"/>
      <c r="L346" s="19"/>
      <c r="M346" s="20" t="s">
        <v>25</v>
      </c>
      <c r="N346" s="20"/>
    </row>
    <row r="347" spans="1:14" s="33" customFormat="1" x14ac:dyDescent="0.35">
      <c r="A347" s="32">
        <v>1</v>
      </c>
      <c r="B347" s="4">
        <v>1155</v>
      </c>
      <c r="C347" s="29" t="s">
        <v>271</v>
      </c>
      <c r="D347" s="4" t="s">
        <v>761</v>
      </c>
      <c r="E347" s="4" t="s">
        <v>40</v>
      </c>
      <c r="F347" s="4" t="s">
        <v>8</v>
      </c>
      <c r="G347" s="5"/>
      <c r="H347" s="5"/>
      <c r="I347" s="5"/>
      <c r="J347" s="5"/>
      <c r="K347" s="5"/>
      <c r="L347" s="5"/>
      <c r="M347" s="5"/>
      <c r="N347" s="5" t="s">
        <v>744</v>
      </c>
    </row>
    <row r="348" spans="1:14" s="33" customFormat="1" x14ac:dyDescent="0.35">
      <c r="A348" s="24">
        <v>2</v>
      </c>
      <c r="B348" s="34"/>
      <c r="C348" s="35"/>
      <c r="D348" s="20" t="s">
        <v>784</v>
      </c>
      <c r="E348" s="20" t="s">
        <v>93</v>
      </c>
      <c r="F348" s="19"/>
      <c r="G348" s="19"/>
      <c r="H348" s="19"/>
      <c r="I348" s="19"/>
      <c r="J348" s="19"/>
      <c r="K348" s="19"/>
      <c r="L348" s="19"/>
      <c r="M348" s="20" t="s">
        <v>25</v>
      </c>
      <c r="N348" s="20"/>
    </row>
    <row r="349" spans="1:14" s="33" customFormat="1" x14ac:dyDescent="0.35">
      <c r="A349" s="32">
        <v>1</v>
      </c>
      <c r="B349" s="4">
        <v>1156</v>
      </c>
      <c r="C349" s="29" t="s">
        <v>272</v>
      </c>
      <c r="D349" s="4" t="s">
        <v>761</v>
      </c>
      <c r="E349" s="4" t="s">
        <v>40</v>
      </c>
      <c r="F349" s="4" t="s">
        <v>8</v>
      </c>
      <c r="G349" s="5"/>
      <c r="H349" s="5"/>
      <c r="I349" s="5"/>
      <c r="J349" s="5"/>
      <c r="K349" s="5"/>
      <c r="L349" s="5"/>
      <c r="M349" s="5"/>
      <c r="N349" s="5" t="s">
        <v>744</v>
      </c>
    </row>
    <row r="350" spans="1:14" s="33" customFormat="1" ht="20" x14ac:dyDescent="0.35">
      <c r="A350" s="24">
        <v>2</v>
      </c>
      <c r="B350" s="34"/>
      <c r="C350" s="35"/>
      <c r="D350" s="20" t="s">
        <v>785</v>
      </c>
      <c r="E350" s="20" t="s">
        <v>71</v>
      </c>
      <c r="F350" s="19"/>
      <c r="G350" s="19"/>
      <c r="H350" s="19"/>
      <c r="I350" s="19"/>
      <c r="J350" s="19"/>
      <c r="K350" s="19"/>
      <c r="L350" s="19"/>
      <c r="M350" s="20" t="s">
        <v>25</v>
      </c>
      <c r="N350" s="20"/>
    </row>
    <row r="351" spans="1:14" s="33" customFormat="1" x14ac:dyDescent="0.35">
      <c r="A351" s="32">
        <v>1</v>
      </c>
      <c r="B351" s="4">
        <v>1157</v>
      </c>
      <c r="C351" s="29" t="s">
        <v>273</v>
      </c>
      <c r="D351" s="4" t="s">
        <v>761</v>
      </c>
      <c r="E351" s="4" t="s">
        <v>40</v>
      </c>
      <c r="F351" s="4" t="s">
        <v>8</v>
      </c>
      <c r="G351" s="5"/>
      <c r="H351" s="5"/>
      <c r="I351" s="5"/>
      <c r="J351" s="5"/>
      <c r="K351" s="5"/>
      <c r="L351" s="5"/>
      <c r="M351" s="5"/>
      <c r="N351" s="5" t="s">
        <v>744</v>
      </c>
    </row>
    <row r="352" spans="1:14" s="33" customFormat="1" ht="20" x14ac:dyDescent="0.35">
      <c r="A352" s="24">
        <v>2</v>
      </c>
      <c r="B352" s="34"/>
      <c r="C352" s="35"/>
      <c r="D352" s="20" t="s">
        <v>785</v>
      </c>
      <c r="E352" s="20" t="s">
        <v>71</v>
      </c>
      <c r="F352" s="19"/>
      <c r="G352" s="19"/>
      <c r="H352" s="19"/>
      <c r="I352" s="19"/>
      <c r="J352" s="19"/>
      <c r="K352" s="19"/>
      <c r="L352" s="19"/>
      <c r="M352" s="20" t="s">
        <v>25</v>
      </c>
      <c r="N352" s="20"/>
    </row>
    <row r="353" spans="1:14" s="33" customFormat="1" x14ac:dyDescent="0.35">
      <c r="A353" s="32">
        <v>1</v>
      </c>
      <c r="B353" s="4">
        <v>1158</v>
      </c>
      <c r="C353" s="29" t="s">
        <v>274</v>
      </c>
      <c r="D353" s="4" t="s">
        <v>761</v>
      </c>
      <c r="E353" s="4" t="s">
        <v>37</v>
      </c>
      <c r="F353" s="4" t="s">
        <v>8</v>
      </c>
      <c r="G353" s="4" t="s">
        <v>17</v>
      </c>
      <c r="H353" s="4" t="s">
        <v>17</v>
      </c>
      <c r="I353" s="5"/>
      <c r="J353" s="36" t="s">
        <v>379</v>
      </c>
      <c r="K353" s="36"/>
      <c r="L353" s="36"/>
      <c r="M353" s="5"/>
      <c r="N353" s="5" t="s">
        <v>744</v>
      </c>
    </row>
    <row r="354" spans="1:14" s="33" customFormat="1" x14ac:dyDescent="0.35">
      <c r="A354" s="24">
        <v>2</v>
      </c>
      <c r="B354" s="34"/>
      <c r="C354" s="35"/>
      <c r="D354" s="20" t="s">
        <v>512</v>
      </c>
      <c r="E354" s="20" t="s">
        <v>94</v>
      </c>
      <c r="F354" s="19"/>
      <c r="G354" s="20" t="s">
        <v>17</v>
      </c>
      <c r="H354" s="20" t="s">
        <v>17</v>
      </c>
      <c r="I354" s="20" t="s">
        <v>17</v>
      </c>
      <c r="J354" s="37" t="s">
        <v>513</v>
      </c>
      <c r="K354" s="37"/>
      <c r="L354" s="37"/>
      <c r="M354" s="20" t="s">
        <v>25</v>
      </c>
      <c r="N354" s="20"/>
    </row>
    <row r="355" spans="1:14" s="33" customFormat="1" x14ac:dyDescent="0.35">
      <c r="A355" s="32">
        <v>1</v>
      </c>
      <c r="B355" s="4">
        <v>1160</v>
      </c>
      <c r="C355" s="29" t="s">
        <v>275</v>
      </c>
      <c r="D355" s="4" t="s">
        <v>761</v>
      </c>
      <c r="E355" s="4" t="s">
        <v>37</v>
      </c>
      <c r="F355" s="4" t="s">
        <v>8</v>
      </c>
      <c r="G355" s="4" t="s">
        <v>17</v>
      </c>
      <c r="H355" s="4" t="s">
        <v>17</v>
      </c>
      <c r="I355" s="5"/>
      <c r="J355" s="36" t="s">
        <v>379</v>
      </c>
      <c r="K355" s="36"/>
      <c r="L355" s="36"/>
      <c r="M355" s="5"/>
      <c r="N355" s="5" t="s">
        <v>744</v>
      </c>
    </row>
    <row r="356" spans="1:14" s="33" customFormat="1" x14ac:dyDescent="0.35">
      <c r="A356" s="24">
        <v>2</v>
      </c>
      <c r="B356" s="34"/>
      <c r="C356" s="35"/>
      <c r="D356" s="20" t="s">
        <v>514</v>
      </c>
      <c r="E356" s="19"/>
      <c r="F356" s="20" t="s">
        <v>95</v>
      </c>
      <c r="G356" s="20" t="s">
        <v>17</v>
      </c>
      <c r="H356" s="20" t="s">
        <v>17</v>
      </c>
      <c r="I356" s="20" t="s">
        <v>17</v>
      </c>
      <c r="J356" s="37" t="s">
        <v>513</v>
      </c>
      <c r="K356" s="37"/>
      <c r="L356" s="37"/>
      <c r="M356" s="20" t="s">
        <v>25</v>
      </c>
      <c r="N356" s="20"/>
    </row>
    <row r="357" spans="1:14" s="33" customFormat="1" x14ac:dyDescent="0.35">
      <c r="A357" s="32">
        <v>1</v>
      </c>
      <c r="B357" s="4">
        <v>1163</v>
      </c>
      <c r="C357" s="29" t="s">
        <v>276</v>
      </c>
      <c r="D357" s="4" t="s">
        <v>761</v>
      </c>
      <c r="E357" s="4" t="s">
        <v>37</v>
      </c>
      <c r="F357" s="4" t="s">
        <v>8</v>
      </c>
      <c r="G357" s="4" t="s">
        <v>17</v>
      </c>
      <c r="H357" s="4" t="s">
        <v>17</v>
      </c>
      <c r="I357" s="5"/>
      <c r="J357" s="36" t="s">
        <v>379</v>
      </c>
      <c r="K357" s="36"/>
      <c r="L357" s="36"/>
      <c r="M357" s="5"/>
      <c r="N357" s="5" t="s">
        <v>744</v>
      </c>
    </row>
    <row r="358" spans="1:14" s="33" customFormat="1" x14ac:dyDescent="0.35">
      <c r="A358" s="24">
        <v>2</v>
      </c>
      <c r="B358" s="34"/>
      <c r="C358" s="35"/>
      <c r="D358" s="20" t="s">
        <v>515</v>
      </c>
      <c r="E358" s="19"/>
      <c r="F358" s="20" t="s">
        <v>95</v>
      </c>
      <c r="G358" s="20" t="s">
        <v>17</v>
      </c>
      <c r="H358" s="20" t="s">
        <v>17</v>
      </c>
      <c r="I358" s="20" t="s">
        <v>17</v>
      </c>
      <c r="J358" s="37" t="s">
        <v>513</v>
      </c>
      <c r="K358" s="37"/>
      <c r="L358" s="37"/>
      <c r="M358" s="20" t="s">
        <v>25</v>
      </c>
      <c r="N358" s="20"/>
    </row>
    <row r="359" spans="1:14" s="33" customFormat="1" x14ac:dyDescent="0.35">
      <c r="A359" s="32">
        <v>1</v>
      </c>
      <c r="B359" s="4">
        <v>1168</v>
      </c>
      <c r="C359" s="29" t="s">
        <v>277</v>
      </c>
      <c r="D359" s="4" t="s">
        <v>761</v>
      </c>
      <c r="E359" s="4" t="s">
        <v>37</v>
      </c>
      <c r="F359" s="4" t="s">
        <v>8</v>
      </c>
      <c r="G359" s="4" t="s">
        <v>17</v>
      </c>
      <c r="H359" s="4" t="s">
        <v>17</v>
      </c>
      <c r="I359" s="5"/>
      <c r="J359" s="36" t="s">
        <v>379</v>
      </c>
      <c r="K359" s="36"/>
      <c r="L359" s="36"/>
      <c r="M359" s="5"/>
      <c r="N359" s="5" t="s">
        <v>744</v>
      </c>
    </row>
    <row r="360" spans="1:14" s="33" customFormat="1" x14ac:dyDescent="0.35">
      <c r="A360" s="24">
        <v>2</v>
      </c>
      <c r="B360" s="34"/>
      <c r="C360" s="35"/>
      <c r="D360" s="20" t="s">
        <v>516</v>
      </c>
      <c r="E360" s="19"/>
      <c r="F360" s="20" t="s">
        <v>96</v>
      </c>
      <c r="G360" s="20" t="s">
        <v>17</v>
      </c>
      <c r="H360" s="20" t="s">
        <v>17</v>
      </c>
      <c r="I360" s="20" t="s">
        <v>17</v>
      </c>
      <c r="J360" s="37" t="s">
        <v>513</v>
      </c>
      <c r="K360" s="37"/>
      <c r="L360" s="37"/>
      <c r="M360" s="20" t="s">
        <v>25</v>
      </c>
      <c r="N360" s="20"/>
    </row>
    <row r="361" spans="1:14" s="33" customFormat="1" x14ac:dyDescent="0.35">
      <c r="A361" s="32">
        <v>1</v>
      </c>
      <c r="B361" s="4">
        <v>1170</v>
      </c>
      <c r="C361" s="29" t="s">
        <v>278</v>
      </c>
      <c r="D361" s="4" t="s">
        <v>761</v>
      </c>
      <c r="E361" s="4" t="s">
        <v>37</v>
      </c>
      <c r="F361" s="4" t="s">
        <v>8</v>
      </c>
      <c r="G361" s="4" t="s">
        <v>17</v>
      </c>
      <c r="H361" s="4" t="s">
        <v>17</v>
      </c>
      <c r="I361" s="5"/>
      <c r="J361" s="5"/>
      <c r="K361" s="5"/>
      <c r="L361" s="4" t="s">
        <v>379</v>
      </c>
      <c r="M361" s="5"/>
      <c r="N361" s="5" t="s">
        <v>744</v>
      </c>
    </row>
    <row r="362" spans="1:14" s="33" customFormat="1" x14ac:dyDescent="0.35">
      <c r="A362" s="24">
        <v>2</v>
      </c>
      <c r="B362" s="34"/>
      <c r="C362" s="35"/>
      <c r="D362" s="20" t="s">
        <v>516</v>
      </c>
      <c r="E362" s="19"/>
      <c r="F362" s="20" t="s">
        <v>97</v>
      </c>
      <c r="G362" s="20" t="s">
        <v>17</v>
      </c>
      <c r="H362" s="20" t="s">
        <v>17</v>
      </c>
      <c r="I362" s="20" t="s">
        <v>17</v>
      </c>
      <c r="J362" s="19"/>
      <c r="K362" s="19"/>
      <c r="L362" s="20" t="s">
        <v>513</v>
      </c>
      <c r="M362" s="20" t="s">
        <v>25</v>
      </c>
      <c r="N362" s="20"/>
    </row>
    <row r="363" spans="1:14" s="33" customFormat="1" x14ac:dyDescent="0.35">
      <c r="A363" s="32">
        <v>1</v>
      </c>
      <c r="B363" s="4">
        <v>1172</v>
      </c>
      <c r="C363" s="29" t="s">
        <v>279</v>
      </c>
      <c r="D363" s="4" t="s">
        <v>761</v>
      </c>
      <c r="E363" s="4" t="s">
        <v>37</v>
      </c>
      <c r="F363" s="4" t="s">
        <v>8</v>
      </c>
      <c r="G363" s="4" t="s">
        <v>17</v>
      </c>
      <c r="H363" s="4" t="s">
        <v>17</v>
      </c>
      <c r="I363" s="5"/>
      <c r="J363" s="5"/>
      <c r="K363" s="5"/>
      <c r="L363" s="4" t="s">
        <v>379</v>
      </c>
      <c r="M363" s="5"/>
      <c r="N363" s="5" t="s">
        <v>744</v>
      </c>
    </row>
    <row r="364" spans="1:14" s="33" customFormat="1" x14ac:dyDescent="0.35">
      <c r="A364" s="24">
        <v>2</v>
      </c>
      <c r="B364" s="34"/>
      <c r="C364" s="35"/>
      <c r="D364" s="20" t="s">
        <v>516</v>
      </c>
      <c r="E364" s="19"/>
      <c r="F364" s="20" t="s">
        <v>98</v>
      </c>
      <c r="G364" s="20" t="s">
        <v>17</v>
      </c>
      <c r="H364" s="20" t="s">
        <v>17</v>
      </c>
      <c r="I364" s="20" t="s">
        <v>17</v>
      </c>
      <c r="J364" s="19"/>
      <c r="K364" s="19"/>
      <c r="L364" s="20" t="s">
        <v>517</v>
      </c>
      <c r="M364" s="20" t="s">
        <v>25</v>
      </c>
      <c r="N364" s="20"/>
    </row>
    <row r="365" spans="1:14" s="33" customFormat="1" x14ac:dyDescent="0.35">
      <c r="A365" s="32">
        <v>1</v>
      </c>
      <c r="B365" s="4">
        <v>1173</v>
      </c>
      <c r="C365" s="29" t="s">
        <v>280</v>
      </c>
      <c r="D365" s="4" t="s">
        <v>761</v>
      </c>
      <c r="E365" s="4" t="s">
        <v>37</v>
      </c>
      <c r="F365" s="4" t="s">
        <v>8</v>
      </c>
      <c r="G365" s="4" t="s">
        <v>17</v>
      </c>
      <c r="H365" s="4" t="s">
        <v>17</v>
      </c>
      <c r="I365" s="5"/>
      <c r="J365" s="5"/>
      <c r="K365" s="5"/>
      <c r="L365" s="4" t="s">
        <v>379</v>
      </c>
      <c r="M365" s="5"/>
      <c r="N365" s="5" t="s">
        <v>744</v>
      </c>
    </row>
    <row r="366" spans="1:14" s="33" customFormat="1" x14ac:dyDescent="0.35">
      <c r="A366" s="24">
        <v>2</v>
      </c>
      <c r="B366" s="34"/>
      <c r="C366" s="35"/>
      <c r="D366" s="20" t="s">
        <v>518</v>
      </c>
      <c r="E366" s="19"/>
      <c r="F366" s="20" t="s">
        <v>99</v>
      </c>
      <c r="G366" s="20" t="s">
        <v>17</v>
      </c>
      <c r="H366" s="20" t="s">
        <v>17</v>
      </c>
      <c r="I366" s="20" t="s">
        <v>17</v>
      </c>
      <c r="J366" s="19"/>
      <c r="K366" s="19"/>
      <c r="L366" s="20" t="s">
        <v>519</v>
      </c>
      <c r="M366" s="20" t="s">
        <v>25</v>
      </c>
      <c r="N366" s="20"/>
    </row>
    <row r="367" spans="1:14" s="33" customFormat="1" x14ac:dyDescent="0.35">
      <c r="A367" s="32">
        <v>1</v>
      </c>
      <c r="B367" s="4">
        <v>1174</v>
      </c>
      <c r="C367" s="29" t="s">
        <v>281</v>
      </c>
      <c r="D367" s="4" t="s">
        <v>761</v>
      </c>
      <c r="E367" s="4" t="s">
        <v>37</v>
      </c>
      <c r="F367" s="4" t="s">
        <v>8</v>
      </c>
      <c r="G367" s="4" t="s">
        <v>17</v>
      </c>
      <c r="H367" s="4" t="s">
        <v>17</v>
      </c>
      <c r="I367" s="5"/>
      <c r="J367" s="5"/>
      <c r="K367" s="5"/>
      <c r="L367" s="4" t="s">
        <v>379</v>
      </c>
      <c r="M367" s="5"/>
      <c r="N367" s="5" t="s">
        <v>744</v>
      </c>
    </row>
    <row r="368" spans="1:14" s="33" customFormat="1" x14ac:dyDescent="0.35">
      <c r="A368" s="24">
        <v>2</v>
      </c>
      <c r="B368" s="34"/>
      <c r="C368" s="35"/>
      <c r="D368" s="20" t="s">
        <v>520</v>
      </c>
      <c r="E368" s="19"/>
      <c r="F368" s="20" t="s">
        <v>99</v>
      </c>
      <c r="G368" s="20" t="s">
        <v>17</v>
      </c>
      <c r="H368" s="20" t="s">
        <v>17</v>
      </c>
      <c r="I368" s="20" t="s">
        <v>17</v>
      </c>
      <c r="J368" s="19"/>
      <c r="K368" s="19"/>
      <c r="L368" s="20" t="s">
        <v>519</v>
      </c>
      <c r="M368" s="20" t="s">
        <v>25</v>
      </c>
      <c r="N368" s="20"/>
    </row>
    <row r="369" spans="1:14" s="33" customFormat="1" x14ac:dyDescent="0.35">
      <c r="A369" s="32">
        <v>1</v>
      </c>
      <c r="B369" s="4">
        <v>1175</v>
      </c>
      <c r="C369" s="29" t="s">
        <v>282</v>
      </c>
      <c r="D369" s="4" t="s">
        <v>761</v>
      </c>
      <c r="E369" s="4" t="s">
        <v>51</v>
      </c>
      <c r="F369" s="4" t="s">
        <v>8</v>
      </c>
      <c r="G369" s="4" t="s">
        <v>17</v>
      </c>
      <c r="H369" s="4" t="s">
        <v>17</v>
      </c>
      <c r="I369" s="5"/>
      <c r="J369" s="5"/>
      <c r="K369" s="5"/>
      <c r="L369" s="4" t="s">
        <v>379</v>
      </c>
      <c r="M369" s="5"/>
      <c r="N369" s="5" t="s">
        <v>744</v>
      </c>
    </row>
    <row r="370" spans="1:14" s="33" customFormat="1" x14ac:dyDescent="0.35">
      <c r="A370" s="24">
        <v>2</v>
      </c>
      <c r="B370" s="34"/>
      <c r="C370" s="35"/>
      <c r="D370" s="20" t="s">
        <v>377</v>
      </c>
      <c r="E370" s="20" t="s">
        <v>52</v>
      </c>
      <c r="F370" s="19"/>
      <c r="G370" s="20" t="s">
        <v>17</v>
      </c>
      <c r="H370" s="20" t="s">
        <v>17</v>
      </c>
      <c r="I370" s="20" t="s">
        <v>17</v>
      </c>
      <c r="J370" s="19"/>
      <c r="K370" s="19"/>
      <c r="L370" s="20" t="s">
        <v>521</v>
      </c>
      <c r="M370" s="20" t="s">
        <v>25</v>
      </c>
      <c r="N370" s="20"/>
    </row>
    <row r="371" spans="1:14" s="33" customFormat="1" x14ac:dyDescent="0.35">
      <c r="A371" s="32">
        <v>1</v>
      </c>
      <c r="B371" s="4">
        <v>1184</v>
      </c>
      <c r="C371" s="29" t="s">
        <v>283</v>
      </c>
      <c r="D371" s="4" t="s">
        <v>761</v>
      </c>
      <c r="E371" s="4" t="s">
        <v>39</v>
      </c>
      <c r="F371" s="4" t="s">
        <v>8</v>
      </c>
      <c r="G371" s="4" t="s">
        <v>17</v>
      </c>
      <c r="H371" s="4" t="s">
        <v>17</v>
      </c>
      <c r="I371" s="5"/>
      <c r="J371" s="5"/>
      <c r="K371" s="5"/>
      <c r="L371" s="5"/>
      <c r="M371" s="5"/>
      <c r="N371" s="5" t="s">
        <v>744</v>
      </c>
    </row>
    <row r="372" spans="1:14" s="33" customFormat="1" x14ac:dyDescent="0.35">
      <c r="A372" s="24">
        <v>2</v>
      </c>
      <c r="B372" s="34"/>
      <c r="C372" s="35"/>
      <c r="D372" s="20" t="s">
        <v>380</v>
      </c>
      <c r="E372" s="19"/>
      <c r="F372" s="20" t="s">
        <v>35</v>
      </c>
      <c r="G372" s="20" t="s">
        <v>17</v>
      </c>
      <c r="H372" s="20" t="s">
        <v>17</v>
      </c>
      <c r="I372" s="20" t="s">
        <v>17</v>
      </c>
      <c r="J372" s="19"/>
      <c r="K372" s="19"/>
      <c r="L372" s="19"/>
      <c r="M372" s="20" t="s">
        <v>25</v>
      </c>
      <c r="N372" s="20"/>
    </row>
    <row r="373" spans="1:14" s="33" customFormat="1" x14ac:dyDescent="0.35">
      <c r="A373" s="32">
        <v>1</v>
      </c>
      <c r="B373" s="4">
        <v>1197</v>
      </c>
      <c r="C373" s="29" t="s">
        <v>284</v>
      </c>
      <c r="D373" s="4" t="s">
        <v>761</v>
      </c>
      <c r="E373" s="4" t="s">
        <v>45</v>
      </c>
      <c r="F373" s="4" t="s">
        <v>8</v>
      </c>
      <c r="G373" s="4" t="s">
        <v>17</v>
      </c>
      <c r="H373" s="4" t="s">
        <v>17</v>
      </c>
      <c r="I373" s="5"/>
      <c r="J373" s="5"/>
      <c r="K373" s="5"/>
      <c r="L373" s="4" t="s">
        <v>379</v>
      </c>
      <c r="M373" s="5"/>
      <c r="N373" s="5" t="s">
        <v>744</v>
      </c>
    </row>
    <row r="374" spans="1:14" s="33" customFormat="1" x14ac:dyDescent="0.35">
      <c r="A374" s="24">
        <v>2</v>
      </c>
      <c r="B374" s="34"/>
      <c r="C374" s="35"/>
      <c r="D374" s="20" t="s">
        <v>380</v>
      </c>
      <c r="E374" s="19"/>
      <c r="F374" s="20" t="s">
        <v>35</v>
      </c>
      <c r="G374" s="20" t="s">
        <v>17</v>
      </c>
      <c r="H374" s="20" t="s">
        <v>17</v>
      </c>
      <c r="I374" s="20" t="s">
        <v>17</v>
      </c>
      <c r="J374" s="19"/>
      <c r="K374" s="19"/>
      <c r="L374" s="20" t="s">
        <v>522</v>
      </c>
      <c r="M374" s="20" t="s">
        <v>25</v>
      </c>
      <c r="N374" s="20"/>
    </row>
    <row r="375" spans="1:14" s="33" customFormat="1" x14ac:dyDescent="0.35">
      <c r="A375" s="32">
        <v>1</v>
      </c>
      <c r="B375" s="4">
        <v>1804</v>
      </c>
      <c r="C375" s="29" t="s">
        <v>285</v>
      </c>
      <c r="D375" s="4" t="s">
        <v>763</v>
      </c>
      <c r="E375" s="4" t="s">
        <v>48</v>
      </c>
      <c r="F375" s="4" t="s">
        <v>8</v>
      </c>
      <c r="G375" s="5"/>
      <c r="H375" s="5"/>
      <c r="I375" s="5"/>
      <c r="J375" s="5"/>
      <c r="K375" s="5"/>
      <c r="L375" s="5"/>
      <c r="M375" s="5"/>
      <c r="N375" s="5" t="s">
        <v>744</v>
      </c>
    </row>
    <row r="376" spans="1:14" s="33" customFormat="1" x14ac:dyDescent="0.35">
      <c r="A376" s="24">
        <v>2</v>
      </c>
      <c r="B376" s="34"/>
      <c r="C376" s="35"/>
      <c r="D376" s="20" t="s">
        <v>524</v>
      </c>
      <c r="E376" s="19"/>
      <c r="F376" s="20" t="s">
        <v>35</v>
      </c>
      <c r="G376" s="19"/>
      <c r="H376" s="19"/>
      <c r="I376" s="19"/>
      <c r="J376" s="19"/>
      <c r="K376" s="19"/>
      <c r="L376" s="19"/>
      <c r="M376" s="20" t="s">
        <v>25</v>
      </c>
      <c r="N376" s="19"/>
    </row>
    <row r="377" spans="1:14" s="33" customFormat="1" x14ac:dyDescent="0.35">
      <c r="A377" s="32">
        <v>1</v>
      </c>
      <c r="B377" s="4">
        <v>1803</v>
      </c>
      <c r="C377" s="29" t="s">
        <v>286</v>
      </c>
      <c r="D377" s="4" t="s">
        <v>63</v>
      </c>
      <c r="E377" s="4" t="s">
        <v>48</v>
      </c>
      <c r="F377" s="4" t="s">
        <v>8</v>
      </c>
      <c r="G377" s="4" t="s">
        <v>17</v>
      </c>
      <c r="H377" s="4" t="s">
        <v>17</v>
      </c>
      <c r="I377" s="5"/>
      <c r="J377" s="5"/>
      <c r="K377" s="5"/>
      <c r="L377" s="5"/>
      <c r="M377" s="5"/>
      <c r="N377" s="5" t="s">
        <v>744</v>
      </c>
    </row>
    <row r="378" spans="1:14" s="33" customFormat="1" x14ac:dyDescent="0.35">
      <c r="A378" s="24">
        <v>2</v>
      </c>
      <c r="B378" s="34"/>
      <c r="C378" s="35"/>
      <c r="D378" s="20" t="s">
        <v>423</v>
      </c>
      <c r="E378" s="19"/>
      <c r="F378" s="20" t="s">
        <v>35</v>
      </c>
      <c r="G378" s="20" t="s">
        <v>17</v>
      </c>
      <c r="H378" s="20" t="s">
        <v>17</v>
      </c>
      <c r="I378" s="20" t="s">
        <v>17</v>
      </c>
      <c r="J378" s="19"/>
      <c r="K378" s="19"/>
      <c r="L378" s="19"/>
      <c r="M378" s="20" t="s">
        <v>25</v>
      </c>
      <c r="N378" s="19"/>
    </row>
    <row r="379" spans="1:14" s="33" customFormat="1" x14ac:dyDescent="0.35">
      <c r="A379" s="32">
        <v>1</v>
      </c>
      <c r="B379" s="4">
        <v>1815</v>
      </c>
      <c r="C379" s="29" t="s">
        <v>287</v>
      </c>
      <c r="D379" s="4" t="s">
        <v>63</v>
      </c>
      <c r="E379" s="4" t="s">
        <v>7</v>
      </c>
      <c r="F379" s="4" t="s">
        <v>8</v>
      </c>
      <c r="G379" s="5"/>
      <c r="H379" s="5"/>
      <c r="I379" s="5"/>
      <c r="J379" s="5"/>
      <c r="K379" s="5"/>
      <c r="L379" s="5"/>
      <c r="M379" s="5"/>
      <c r="N379" s="5" t="s">
        <v>744</v>
      </c>
    </row>
    <row r="380" spans="1:14" s="33" customFormat="1" x14ac:dyDescent="0.35">
      <c r="A380" s="24">
        <v>2</v>
      </c>
      <c r="B380" s="34"/>
      <c r="C380" s="35"/>
      <c r="D380" s="20" t="s">
        <v>525</v>
      </c>
      <c r="E380" s="20" t="s">
        <v>100</v>
      </c>
      <c r="F380" s="19"/>
      <c r="G380" s="19"/>
      <c r="H380" s="19"/>
      <c r="I380" s="19"/>
      <c r="J380" s="19"/>
      <c r="K380" s="19"/>
      <c r="L380" s="19"/>
      <c r="M380" s="20" t="s">
        <v>25</v>
      </c>
      <c r="N380" s="20"/>
    </row>
    <row r="381" spans="1:14" s="33" customFormat="1" x14ac:dyDescent="0.35">
      <c r="A381" s="32">
        <v>1</v>
      </c>
      <c r="B381" s="4">
        <v>1816</v>
      </c>
      <c r="C381" s="29" t="s">
        <v>288</v>
      </c>
      <c r="D381" s="4" t="s">
        <v>763</v>
      </c>
      <c r="E381" s="4" t="s">
        <v>7</v>
      </c>
      <c r="F381" s="4" t="s">
        <v>8</v>
      </c>
      <c r="G381" s="5"/>
      <c r="H381" s="5"/>
      <c r="I381" s="5"/>
      <c r="J381" s="5"/>
      <c r="K381" s="5"/>
      <c r="L381" s="5"/>
      <c r="M381" s="5"/>
      <c r="N381" s="5" t="s">
        <v>744</v>
      </c>
    </row>
    <row r="382" spans="1:14" s="33" customFormat="1" x14ac:dyDescent="0.35">
      <c r="A382" s="24">
        <v>2</v>
      </c>
      <c r="B382" s="34"/>
      <c r="C382" s="35"/>
      <c r="D382" s="20" t="s">
        <v>525</v>
      </c>
      <c r="E382" s="20" t="s">
        <v>9</v>
      </c>
      <c r="F382" s="19"/>
      <c r="G382" s="19"/>
      <c r="H382" s="19"/>
      <c r="I382" s="19"/>
      <c r="J382" s="19"/>
      <c r="K382" s="19"/>
      <c r="L382" s="19"/>
      <c r="M382" s="20" t="s">
        <v>25</v>
      </c>
      <c r="N382" s="20"/>
    </row>
    <row r="383" spans="1:14" s="33" customFormat="1" x14ac:dyDescent="0.35">
      <c r="A383" s="32">
        <v>1</v>
      </c>
      <c r="B383" s="4">
        <v>1841</v>
      </c>
      <c r="C383" s="29" t="s">
        <v>289</v>
      </c>
      <c r="D383" s="4" t="s">
        <v>63</v>
      </c>
      <c r="E383" s="4" t="s">
        <v>30</v>
      </c>
      <c r="F383" s="4" t="s">
        <v>8</v>
      </c>
      <c r="G383" s="4" t="s">
        <v>17</v>
      </c>
      <c r="H383" s="4" t="s">
        <v>17</v>
      </c>
      <c r="I383" s="5"/>
      <c r="J383" s="5"/>
      <c r="K383" s="5"/>
      <c r="L383" s="5"/>
      <c r="M383" s="5"/>
      <c r="N383" s="5" t="s">
        <v>744</v>
      </c>
    </row>
    <row r="384" spans="1:14" s="33" customFormat="1" x14ac:dyDescent="0.35">
      <c r="A384" s="24">
        <v>2</v>
      </c>
      <c r="B384" s="34"/>
      <c r="C384" s="35"/>
      <c r="D384" s="20" t="s">
        <v>786</v>
      </c>
      <c r="E384" s="19"/>
      <c r="F384" s="20" t="s">
        <v>90</v>
      </c>
      <c r="G384" s="20" t="s">
        <v>17</v>
      </c>
      <c r="H384" s="20" t="s">
        <v>17</v>
      </c>
      <c r="I384" s="20" t="s">
        <v>17</v>
      </c>
      <c r="J384" s="19"/>
      <c r="K384" s="19"/>
      <c r="L384" s="19"/>
      <c r="M384" s="20" t="s">
        <v>25</v>
      </c>
      <c r="N384" s="20"/>
    </row>
    <row r="385" spans="1:14" s="33" customFormat="1" x14ac:dyDescent="0.35">
      <c r="A385" s="32">
        <v>1</v>
      </c>
      <c r="B385" s="4">
        <v>1842</v>
      </c>
      <c r="C385" s="29" t="s">
        <v>290</v>
      </c>
      <c r="D385" s="4" t="s">
        <v>763</v>
      </c>
      <c r="E385" s="4" t="s">
        <v>30</v>
      </c>
      <c r="F385" s="4" t="s">
        <v>8</v>
      </c>
      <c r="G385" s="5"/>
      <c r="H385" s="5"/>
      <c r="I385" s="5"/>
      <c r="J385" s="5"/>
      <c r="K385" s="5"/>
      <c r="L385" s="5"/>
      <c r="M385" s="5"/>
      <c r="N385" s="5" t="s">
        <v>744</v>
      </c>
    </row>
    <row r="386" spans="1:14" s="33" customFormat="1" x14ac:dyDescent="0.35">
      <c r="A386" s="24">
        <v>2</v>
      </c>
      <c r="B386" s="34"/>
      <c r="C386" s="35"/>
      <c r="D386" s="20" t="s">
        <v>786</v>
      </c>
      <c r="E386" s="19"/>
      <c r="F386" s="20" t="s">
        <v>90</v>
      </c>
      <c r="G386" s="19"/>
      <c r="H386" s="19"/>
      <c r="I386" s="19"/>
      <c r="J386" s="19"/>
      <c r="K386" s="19"/>
      <c r="L386" s="19"/>
      <c r="M386" s="20" t="s">
        <v>25</v>
      </c>
      <c r="N386" s="20"/>
    </row>
    <row r="387" spans="1:14" s="33" customFormat="1" x14ac:dyDescent="0.35">
      <c r="A387" s="32">
        <v>1</v>
      </c>
      <c r="B387" s="4">
        <v>1843</v>
      </c>
      <c r="C387" s="29" t="s">
        <v>291</v>
      </c>
      <c r="D387" s="4" t="s">
        <v>63</v>
      </c>
      <c r="E387" s="4" t="s">
        <v>30</v>
      </c>
      <c r="F387" s="4" t="s">
        <v>8</v>
      </c>
      <c r="G387" s="5"/>
      <c r="H387" s="5"/>
      <c r="I387" s="5"/>
      <c r="J387" s="5"/>
      <c r="K387" s="5"/>
      <c r="L387" s="5"/>
      <c r="M387" s="5"/>
      <c r="N387" s="5" t="s">
        <v>744</v>
      </c>
    </row>
    <row r="388" spans="1:14" s="33" customFormat="1" x14ac:dyDescent="0.35">
      <c r="A388" s="24">
        <v>2</v>
      </c>
      <c r="B388" s="34"/>
      <c r="C388" s="35"/>
      <c r="D388" s="20" t="s">
        <v>527</v>
      </c>
      <c r="E388" s="20" t="s">
        <v>101</v>
      </c>
      <c r="F388" s="19"/>
      <c r="G388" s="19"/>
      <c r="H388" s="19"/>
      <c r="I388" s="19"/>
      <c r="J388" s="19"/>
      <c r="K388" s="19"/>
      <c r="L388" s="19"/>
      <c r="M388" s="20" t="s">
        <v>25</v>
      </c>
      <c r="N388" s="20"/>
    </row>
    <row r="389" spans="1:14" s="33" customFormat="1" x14ac:dyDescent="0.35">
      <c r="A389" s="32">
        <v>1</v>
      </c>
      <c r="B389" s="4">
        <v>1844</v>
      </c>
      <c r="C389" s="29" t="s">
        <v>292</v>
      </c>
      <c r="D389" s="4" t="s">
        <v>763</v>
      </c>
      <c r="E389" s="4" t="s">
        <v>30</v>
      </c>
      <c r="F389" s="4" t="s">
        <v>8</v>
      </c>
      <c r="G389" s="5"/>
      <c r="H389" s="5"/>
      <c r="I389" s="5"/>
      <c r="J389" s="5"/>
      <c r="K389" s="5"/>
      <c r="L389" s="5"/>
      <c r="M389" s="5"/>
      <c r="N389" s="5" t="s">
        <v>744</v>
      </c>
    </row>
    <row r="390" spans="1:14" s="33" customFormat="1" x14ac:dyDescent="0.35">
      <c r="A390" s="24">
        <v>2</v>
      </c>
      <c r="B390" s="34"/>
      <c r="C390" s="35"/>
      <c r="D390" s="20" t="s">
        <v>527</v>
      </c>
      <c r="E390" s="19"/>
      <c r="F390" s="19"/>
      <c r="G390" s="19"/>
      <c r="H390" s="19"/>
      <c r="I390" s="19"/>
      <c r="J390" s="19"/>
      <c r="K390" s="19"/>
      <c r="L390" s="19"/>
      <c r="M390" s="20" t="s">
        <v>25</v>
      </c>
      <c r="N390" s="20"/>
    </row>
    <row r="391" spans="1:14" s="33" customFormat="1" x14ac:dyDescent="0.35">
      <c r="A391" s="32">
        <v>1</v>
      </c>
      <c r="B391" s="4">
        <v>1849</v>
      </c>
      <c r="C391" s="29" t="s">
        <v>293</v>
      </c>
      <c r="D391" s="4" t="s">
        <v>63</v>
      </c>
      <c r="E391" s="4" t="s">
        <v>30</v>
      </c>
      <c r="F391" s="4" t="s">
        <v>8</v>
      </c>
      <c r="G391" s="4" t="s">
        <v>17</v>
      </c>
      <c r="H391" s="4" t="s">
        <v>17</v>
      </c>
      <c r="I391" s="5"/>
      <c r="J391" s="5"/>
      <c r="K391" s="5"/>
      <c r="L391" s="5"/>
      <c r="M391" s="5"/>
      <c r="N391" s="5" t="s">
        <v>744</v>
      </c>
    </row>
    <row r="392" spans="1:14" s="33" customFormat="1" x14ac:dyDescent="0.35">
      <c r="A392" s="24">
        <v>2</v>
      </c>
      <c r="B392" s="34"/>
      <c r="C392" s="35"/>
      <c r="D392" s="20" t="s">
        <v>528</v>
      </c>
      <c r="E392" s="20" t="s">
        <v>31</v>
      </c>
      <c r="F392" s="19"/>
      <c r="G392" s="20" t="s">
        <v>17</v>
      </c>
      <c r="H392" s="20" t="s">
        <v>17</v>
      </c>
      <c r="I392" s="20" t="s">
        <v>17</v>
      </c>
      <c r="J392" s="19"/>
      <c r="K392" s="19"/>
      <c r="L392" s="19"/>
      <c r="M392" s="20" t="s">
        <v>25</v>
      </c>
      <c r="N392" s="20"/>
    </row>
    <row r="393" spans="1:14" s="33" customFormat="1" x14ac:dyDescent="0.35">
      <c r="A393" s="32">
        <v>1</v>
      </c>
      <c r="B393" s="4">
        <v>1850</v>
      </c>
      <c r="C393" s="29" t="s">
        <v>294</v>
      </c>
      <c r="D393" s="4" t="s">
        <v>763</v>
      </c>
      <c r="E393" s="4" t="s">
        <v>30</v>
      </c>
      <c r="F393" s="4" t="s">
        <v>8</v>
      </c>
      <c r="G393" s="5"/>
      <c r="H393" s="5"/>
      <c r="I393" s="5"/>
      <c r="J393" s="5"/>
      <c r="K393" s="5"/>
      <c r="L393" s="5"/>
      <c r="M393" s="5"/>
      <c r="N393" s="5" t="s">
        <v>744</v>
      </c>
    </row>
    <row r="394" spans="1:14" s="33" customFormat="1" x14ac:dyDescent="0.35">
      <c r="A394" s="24">
        <v>2</v>
      </c>
      <c r="B394" s="34"/>
      <c r="C394" s="35"/>
      <c r="D394" s="20" t="s">
        <v>528</v>
      </c>
      <c r="E394" s="20" t="s">
        <v>31</v>
      </c>
      <c r="F394" s="19"/>
      <c r="G394" s="19"/>
      <c r="H394" s="19"/>
      <c r="I394" s="19"/>
      <c r="J394" s="19"/>
      <c r="K394" s="19"/>
      <c r="L394" s="19"/>
      <c r="M394" s="20" t="s">
        <v>25</v>
      </c>
      <c r="N394" s="20"/>
    </row>
    <row r="395" spans="1:14" s="33" customFormat="1" x14ac:dyDescent="0.35">
      <c r="A395" s="32">
        <v>1</v>
      </c>
      <c r="B395" s="4">
        <v>1853</v>
      </c>
      <c r="C395" s="29" t="s">
        <v>295</v>
      </c>
      <c r="D395" s="4" t="s">
        <v>63</v>
      </c>
      <c r="E395" s="4" t="s">
        <v>26</v>
      </c>
      <c r="F395" s="4" t="s">
        <v>8</v>
      </c>
      <c r="G395" s="5"/>
      <c r="H395" s="5"/>
      <c r="I395" s="5"/>
      <c r="J395" s="5"/>
      <c r="K395" s="5"/>
      <c r="L395" s="5"/>
      <c r="M395" s="5"/>
      <c r="N395" s="5" t="s">
        <v>744</v>
      </c>
    </row>
    <row r="396" spans="1:14" s="33" customFormat="1" x14ac:dyDescent="0.35">
      <c r="A396" s="24">
        <v>2</v>
      </c>
      <c r="B396" s="34"/>
      <c r="C396" s="35"/>
      <c r="D396" s="20" t="s">
        <v>748</v>
      </c>
      <c r="E396" s="20" t="s">
        <v>67</v>
      </c>
      <c r="F396" s="19"/>
      <c r="G396" s="19"/>
      <c r="H396" s="19"/>
      <c r="I396" s="19"/>
      <c r="J396" s="19"/>
      <c r="K396" s="19"/>
      <c r="L396" s="19"/>
      <c r="M396" s="20" t="s">
        <v>25</v>
      </c>
      <c r="N396" s="20"/>
    </row>
    <row r="397" spans="1:14" s="33" customFormat="1" x14ac:dyDescent="0.35">
      <c r="A397" s="32">
        <v>1</v>
      </c>
      <c r="B397" s="4">
        <v>1854</v>
      </c>
      <c r="C397" s="29" t="s">
        <v>296</v>
      </c>
      <c r="D397" s="4" t="s">
        <v>763</v>
      </c>
      <c r="E397" s="4" t="s">
        <v>26</v>
      </c>
      <c r="F397" s="4" t="s">
        <v>8</v>
      </c>
      <c r="G397" s="5"/>
      <c r="H397" s="5"/>
      <c r="I397" s="5"/>
      <c r="J397" s="5"/>
      <c r="K397" s="5"/>
      <c r="L397" s="5"/>
      <c r="M397" s="5"/>
      <c r="N397" s="5" t="s">
        <v>744</v>
      </c>
    </row>
    <row r="398" spans="1:14" s="33" customFormat="1" x14ac:dyDescent="0.35">
      <c r="A398" s="24">
        <v>2</v>
      </c>
      <c r="B398" s="34"/>
      <c r="C398" s="35"/>
      <c r="D398" s="20" t="s">
        <v>748</v>
      </c>
      <c r="E398" s="20" t="s">
        <v>67</v>
      </c>
      <c r="F398" s="19"/>
      <c r="G398" s="19"/>
      <c r="H398" s="19"/>
      <c r="I398" s="19"/>
      <c r="J398" s="19"/>
      <c r="K398" s="19"/>
      <c r="L398" s="19"/>
      <c r="M398" s="20" t="s">
        <v>25</v>
      </c>
      <c r="N398" s="20"/>
    </row>
    <row r="399" spans="1:14" s="33" customFormat="1" x14ac:dyDescent="0.35">
      <c r="A399" s="32">
        <v>1</v>
      </c>
      <c r="B399" s="4">
        <v>1855</v>
      </c>
      <c r="C399" s="29" t="s">
        <v>297</v>
      </c>
      <c r="D399" s="4" t="s">
        <v>63</v>
      </c>
      <c r="E399" s="4" t="s">
        <v>26</v>
      </c>
      <c r="F399" s="4" t="s">
        <v>8</v>
      </c>
      <c r="G399" s="5"/>
      <c r="H399" s="5"/>
      <c r="I399" s="5"/>
      <c r="J399" s="5"/>
      <c r="K399" s="5"/>
      <c r="L399" s="5"/>
      <c r="M399" s="5"/>
      <c r="N399" s="5" t="s">
        <v>744</v>
      </c>
    </row>
    <row r="400" spans="1:14" s="33" customFormat="1" x14ac:dyDescent="0.35">
      <c r="A400" s="24">
        <v>2</v>
      </c>
      <c r="B400" s="34"/>
      <c r="C400" s="35"/>
      <c r="D400" s="20" t="s">
        <v>748</v>
      </c>
      <c r="E400" s="20" t="s">
        <v>27</v>
      </c>
      <c r="F400" s="19"/>
      <c r="G400" s="19"/>
      <c r="H400" s="19"/>
      <c r="I400" s="19"/>
      <c r="J400" s="19"/>
      <c r="K400" s="19"/>
      <c r="L400" s="19"/>
      <c r="M400" s="20" t="s">
        <v>25</v>
      </c>
      <c r="N400" s="20"/>
    </row>
    <row r="401" spans="1:14" s="33" customFormat="1" x14ac:dyDescent="0.35">
      <c r="A401" s="32">
        <v>1</v>
      </c>
      <c r="B401" s="4">
        <v>1856</v>
      </c>
      <c r="C401" s="29" t="s">
        <v>298</v>
      </c>
      <c r="D401" s="4" t="s">
        <v>763</v>
      </c>
      <c r="E401" s="4" t="s">
        <v>26</v>
      </c>
      <c r="F401" s="4" t="s">
        <v>8</v>
      </c>
      <c r="G401" s="5"/>
      <c r="H401" s="5"/>
      <c r="I401" s="5"/>
      <c r="J401" s="5"/>
      <c r="K401" s="5"/>
      <c r="L401" s="5"/>
      <c r="M401" s="5"/>
      <c r="N401" s="5" t="s">
        <v>744</v>
      </c>
    </row>
    <row r="402" spans="1:14" s="33" customFormat="1" x14ac:dyDescent="0.35">
      <c r="A402" s="24">
        <v>2</v>
      </c>
      <c r="B402" s="34"/>
      <c r="C402" s="35"/>
      <c r="D402" s="20" t="s">
        <v>748</v>
      </c>
      <c r="E402" s="20" t="s">
        <v>27</v>
      </c>
      <c r="F402" s="19"/>
      <c r="G402" s="19"/>
      <c r="H402" s="19"/>
      <c r="I402" s="19"/>
      <c r="J402" s="19"/>
      <c r="K402" s="19"/>
      <c r="L402" s="19"/>
      <c r="M402" s="20" t="s">
        <v>25</v>
      </c>
      <c r="N402" s="20"/>
    </row>
    <row r="403" spans="1:14" s="33" customFormat="1" x14ac:dyDescent="0.35">
      <c r="A403" s="32">
        <v>1</v>
      </c>
      <c r="B403" s="4">
        <v>1861</v>
      </c>
      <c r="C403" s="29" t="s">
        <v>299</v>
      </c>
      <c r="D403" s="4" t="s">
        <v>63</v>
      </c>
      <c r="E403" s="4" t="s">
        <v>37</v>
      </c>
      <c r="F403" s="4" t="s">
        <v>8</v>
      </c>
      <c r="G403" s="4" t="s">
        <v>17</v>
      </c>
      <c r="H403" s="4" t="s">
        <v>17</v>
      </c>
      <c r="I403" s="5"/>
      <c r="J403" s="5"/>
      <c r="K403" s="5"/>
      <c r="L403" s="5"/>
      <c r="M403" s="5"/>
      <c r="N403" s="5" t="s">
        <v>744</v>
      </c>
    </row>
    <row r="404" spans="1:14" s="33" customFormat="1" x14ac:dyDescent="0.35">
      <c r="A404" s="24">
        <v>2</v>
      </c>
      <c r="B404" s="34"/>
      <c r="C404" s="35"/>
      <c r="D404" s="20" t="s">
        <v>530</v>
      </c>
      <c r="E404" s="19"/>
      <c r="F404" s="20" t="s">
        <v>102</v>
      </c>
      <c r="G404" s="20" t="s">
        <v>17</v>
      </c>
      <c r="H404" s="20" t="s">
        <v>17</v>
      </c>
      <c r="I404" s="20" t="s">
        <v>17</v>
      </c>
      <c r="J404" s="19"/>
      <c r="K404" s="19"/>
      <c r="L404" s="19"/>
      <c r="M404" s="20" t="s">
        <v>25</v>
      </c>
      <c r="N404" s="20"/>
    </row>
    <row r="405" spans="1:14" s="33" customFormat="1" x14ac:dyDescent="0.35">
      <c r="A405" s="32">
        <v>1</v>
      </c>
      <c r="B405" s="4">
        <v>1863</v>
      </c>
      <c r="C405" s="29" t="s">
        <v>300</v>
      </c>
      <c r="D405" s="4" t="s">
        <v>763</v>
      </c>
      <c r="E405" s="4" t="s">
        <v>37</v>
      </c>
      <c r="F405" s="4" t="s">
        <v>8</v>
      </c>
      <c r="G405" s="5"/>
      <c r="H405" s="5"/>
      <c r="I405" s="5"/>
      <c r="J405" s="5"/>
      <c r="K405" s="5"/>
      <c r="L405" s="5"/>
      <c r="M405" s="5"/>
      <c r="N405" s="5" t="s">
        <v>744</v>
      </c>
    </row>
    <row r="406" spans="1:14" s="33" customFormat="1" x14ac:dyDescent="0.35">
      <c r="A406" s="24">
        <v>2</v>
      </c>
      <c r="B406" s="34"/>
      <c r="C406" s="35"/>
      <c r="D406" s="20" t="s">
        <v>530</v>
      </c>
      <c r="E406" s="19"/>
      <c r="F406" s="20" t="s">
        <v>102</v>
      </c>
      <c r="G406" s="19"/>
      <c r="H406" s="19"/>
      <c r="I406" s="19"/>
      <c r="J406" s="19"/>
      <c r="K406" s="19"/>
      <c r="L406" s="19"/>
      <c r="M406" s="20" t="s">
        <v>25</v>
      </c>
      <c r="N406" s="20"/>
    </row>
    <row r="407" spans="1:14" s="33" customFormat="1" x14ac:dyDescent="0.35">
      <c r="A407" s="32">
        <v>1</v>
      </c>
      <c r="B407" s="4">
        <v>1864</v>
      </c>
      <c r="C407" s="29" t="s">
        <v>301</v>
      </c>
      <c r="D407" s="4" t="s">
        <v>63</v>
      </c>
      <c r="E407" s="4" t="s">
        <v>37</v>
      </c>
      <c r="F407" s="4" t="s">
        <v>8</v>
      </c>
      <c r="G407" s="4" t="s">
        <v>17</v>
      </c>
      <c r="H407" s="4" t="s">
        <v>17</v>
      </c>
      <c r="I407" s="5"/>
      <c r="J407" s="5"/>
      <c r="K407" s="5"/>
      <c r="L407" s="5"/>
      <c r="M407" s="5"/>
      <c r="N407" s="5" t="s">
        <v>744</v>
      </c>
    </row>
    <row r="408" spans="1:14" s="33" customFormat="1" x14ac:dyDescent="0.35">
      <c r="A408" s="24">
        <v>2</v>
      </c>
      <c r="B408" s="34"/>
      <c r="C408" s="35"/>
      <c r="D408" s="20" t="s">
        <v>531</v>
      </c>
      <c r="E408" s="19"/>
      <c r="F408" s="20" t="s">
        <v>102</v>
      </c>
      <c r="G408" s="20" t="s">
        <v>17</v>
      </c>
      <c r="H408" s="20" t="s">
        <v>17</v>
      </c>
      <c r="I408" s="20" t="s">
        <v>17</v>
      </c>
      <c r="J408" s="19"/>
      <c r="K408" s="19"/>
      <c r="L408" s="19"/>
      <c r="M408" s="20" t="s">
        <v>25</v>
      </c>
      <c r="N408" s="20"/>
    </row>
    <row r="409" spans="1:14" s="33" customFormat="1" x14ac:dyDescent="0.35">
      <c r="A409" s="32">
        <v>1</v>
      </c>
      <c r="B409" s="4">
        <v>1865</v>
      </c>
      <c r="C409" s="29" t="s">
        <v>302</v>
      </c>
      <c r="D409" s="4" t="s">
        <v>763</v>
      </c>
      <c r="E409" s="4" t="s">
        <v>37</v>
      </c>
      <c r="F409" s="4" t="s">
        <v>8</v>
      </c>
      <c r="G409" s="5"/>
      <c r="H409" s="5"/>
      <c r="I409" s="5"/>
      <c r="J409" s="5"/>
      <c r="K409" s="5"/>
      <c r="L409" s="5"/>
      <c r="M409" s="5"/>
      <c r="N409" s="5" t="s">
        <v>744</v>
      </c>
    </row>
    <row r="410" spans="1:14" s="33" customFormat="1" x14ac:dyDescent="0.35">
      <c r="A410" s="24">
        <v>2</v>
      </c>
      <c r="B410" s="34"/>
      <c r="C410" s="35"/>
      <c r="D410" s="20" t="s">
        <v>531</v>
      </c>
      <c r="E410" s="19"/>
      <c r="F410" s="20" t="s">
        <v>102</v>
      </c>
      <c r="G410" s="19"/>
      <c r="H410" s="19"/>
      <c r="I410" s="19"/>
      <c r="J410" s="19"/>
      <c r="K410" s="19"/>
      <c r="L410" s="19"/>
      <c r="M410" s="20" t="s">
        <v>25</v>
      </c>
      <c r="N410" s="20"/>
    </row>
    <row r="411" spans="1:14" s="33" customFormat="1" x14ac:dyDescent="0.35">
      <c r="A411" s="32">
        <v>1</v>
      </c>
      <c r="B411" s="4">
        <v>1867</v>
      </c>
      <c r="C411" s="29" t="s">
        <v>303</v>
      </c>
      <c r="D411" s="4" t="s">
        <v>63</v>
      </c>
      <c r="E411" s="4" t="s">
        <v>37</v>
      </c>
      <c r="F411" s="4" t="s">
        <v>8</v>
      </c>
      <c r="G411" s="4" t="s">
        <v>17</v>
      </c>
      <c r="H411" s="4" t="s">
        <v>17</v>
      </c>
      <c r="I411" s="5"/>
      <c r="J411" s="5"/>
      <c r="K411" s="5"/>
      <c r="L411" s="5"/>
      <c r="M411" s="5"/>
      <c r="N411" s="5" t="s">
        <v>744</v>
      </c>
    </row>
    <row r="412" spans="1:14" s="33" customFormat="1" x14ac:dyDescent="0.35">
      <c r="A412" s="24">
        <v>2</v>
      </c>
      <c r="B412" s="34"/>
      <c r="C412" s="35"/>
      <c r="D412" s="20" t="s">
        <v>440</v>
      </c>
      <c r="E412" s="19"/>
      <c r="F412" s="20" t="s">
        <v>38</v>
      </c>
      <c r="G412" s="20" t="s">
        <v>17</v>
      </c>
      <c r="H412" s="20" t="s">
        <v>17</v>
      </c>
      <c r="I412" s="20" t="s">
        <v>17</v>
      </c>
      <c r="J412" s="19"/>
      <c r="K412" s="19"/>
      <c r="L412" s="19"/>
      <c r="M412" s="20" t="s">
        <v>25</v>
      </c>
      <c r="N412" s="20"/>
    </row>
    <row r="413" spans="1:14" s="33" customFormat="1" x14ac:dyDescent="0.35">
      <c r="A413" s="32">
        <v>1</v>
      </c>
      <c r="B413" s="4">
        <v>1869</v>
      </c>
      <c r="C413" s="29" t="s">
        <v>304</v>
      </c>
      <c r="D413" s="4" t="s">
        <v>763</v>
      </c>
      <c r="E413" s="4" t="s">
        <v>37</v>
      </c>
      <c r="F413" s="4" t="s">
        <v>8</v>
      </c>
      <c r="G413" s="5"/>
      <c r="H413" s="5"/>
      <c r="I413" s="5"/>
      <c r="J413" s="5"/>
      <c r="K413" s="5"/>
      <c r="L413" s="5"/>
      <c r="M413" s="5"/>
      <c r="N413" s="5" t="s">
        <v>744</v>
      </c>
    </row>
    <row r="414" spans="1:14" s="33" customFormat="1" x14ac:dyDescent="0.35">
      <c r="A414" s="24">
        <v>2</v>
      </c>
      <c r="B414" s="34"/>
      <c r="C414" s="35"/>
      <c r="D414" s="20" t="s">
        <v>440</v>
      </c>
      <c r="E414" s="19"/>
      <c r="F414" s="20" t="s">
        <v>38</v>
      </c>
      <c r="G414" s="19"/>
      <c r="H414" s="19"/>
      <c r="I414" s="19"/>
      <c r="J414" s="19"/>
      <c r="K414" s="19"/>
      <c r="L414" s="19"/>
      <c r="M414" s="20" t="s">
        <v>25</v>
      </c>
      <c r="N414" s="20"/>
    </row>
    <row r="415" spans="1:14" s="33" customFormat="1" x14ac:dyDescent="0.35">
      <c r="A415" s="32">
        <v>1</v>
      </c>
      <c r="B415" s="4">
        <v>1874</v>
      </c>
      <c r="C415" s="29" t="s">
        <v>305</v>
      </c>
      <c r="D415" s="4" t="s">
        <v>63</v>
      </c>
      <c r="E415" s="4" t="s">
        <v>39</v>
      </c>
      <c r="F415" s="4" t="s">
        <v>8</v>
      </c>
      <c r="G415" s="4" t="s">
        <v>17</v>
      </c>
      <c r="H415" s="4" t="s">
        <v>17</v>
      </c>
      <c r="I415" s="5"/>
      <c r="J415" s="5"/>
      <c r="K415" s="5"/>
      <c r="L415" s="5"/>
      <c r="M415" s="5"/>
      <c r="N415" s="5" t="s">
        <v>744</v>
      </c>
    </row>
    <row r="416" spans="1:14" s="33" customFormat="1" x14ac:dyDescent="0.35">
      <c r="A416" s="24">
        <v>2</v>
      </c>
      <c r="B416" s="34"/>
      <c r="C416" s="35"/>
      <c r="D416" s="20" t="s">
        <v>441</v>
      </c>
      <c r="E416" s="19"/>
      <c r="F416" s="20" t="s">
        <v>35</v>
      </c>
      <c r="G416" s="20" t="s">
        <v>17</v>
      </c>
      <c r="H416" s="20" t="s">
        <v>17</v>
      </c>
      <c r="I416" s="20" t="s">
        <v>17</v>
      </c>
      <c r="J416" s="19"/>
      <c r="K416" s="19"/>
      <c r="L416" s="19"/>
      <c r="M416" s="20" t="s">
        <v>25</v>
      </c>
      <c r="N416" s="20"/>
    </row>
    <row r="417" spans="1:14" s="33" customFormat="1" x14ac:dyDescent="0.35">
      <c r="A417" s="32">
        <v>1</v>
      </c>
      <c r="B417" s="4">
        <v>1875</v>
      </c>
      <c r="C417" s="29" t="s">
        <v>306</v>
      </c>
      <c r="D417" s="4" t="s">
        <v>763</v>
      </c>
      <c r="E417" s="4" t="s">
        <v>39</v>
      </c>
      <c r="F417" s="4" t="s">
        <v>8</v>
      </c>
      <c r="G417" s="4" t="s">
        <v>17</v>
      </c>
      <c r="H417" s="4" t="s">
        <v>17</v>
      </c>
      <c r="I417" s="5"/>
      <c r="J417" s="5"/>
      <c r="K417" s="5"/>
      <c r="L417" s="5"/>
      <c r="M417" s="5"/>
      <c r="N417" s="5" t="s">
        <v>744</v>
      </c>
    </row>
    <row r="418" spans="1:14" s="33" customFormat="1" x14ac:dyDescent="0.35">
      <c r="A418" s="24">
        <v>2</v>
      </c>
      <c r="B418" s="34"/>
      <c r="C418" s="35"/>
      <c r="D418" s="20" t="s">
        <v>441</v>
      </c>
      <c r="E418" s="19"/>
      <c r="F418" s="20" t="s">
        <v>35</v>
      </c>
      <c r="G418" s="20" t="s">
        <v>17</v>
      </c>
      <c r="H418" s="20" t="s">
        <v>17</v>
      </c>
      <c r="I418" s="20" t="s">
        <v>17</v>
      </c>
      <c r="J418" s="19"/>
      <c r="K418" s="19"/>
      <c r="L418" s="19"/>
      <c r="M418" s="20" t="s">
        <v>25</v>
      </c>
      <c r="N418" s="20"/>
    </row>
  </sheetData>
  <autoFilter ref="A1:N418" xr:uid="{00000000-0009-0000-0000-00000F000000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414"/>
  <sheetViews>
    <sheetView zoomScale="160" zoomScaleNormal="160" workbookViewId="0">
      <selection activeCell="B429" sqref="B429"/>
    </sheetView>
  </sheetViews>
  <sheetFormatPr defaultRowHeight="14.5" x14ac:dyDescent="0.35"/>
  <cols>
    <col min="1" max="1" width="16.7265625" customWidth="1"/>
    <col min="2" max="2" width="15.1796875" customWidth="1"/>
    <col min="3" max="3" width="28.81640625" customWidth="1"/>
    <col min="4" max="4" width="25.1796875" customWidth="1"/>
  </cols>
  <sheetData>
    <row r="1" spans="1:14" s="3" customFormat="1" ht="22.5" customHeight="1" x14ac:dyDescent="0.35">
      <c r="A1" s="214" t="s">
        <v>532</v>
      </c>
      <c r="B1" s="1" t="s">
        <v>307</v>
      </c>
      <c r="C1" s="1" t="s">
        <v>308</v>
      </c>
      <c r="D1" s="1" t="s">
        <v>1</v>
      </c>
      <c r="E1" s="1" t="s">
        <v>309</v>
      </c>
      <c r="F1" s="1" t="s">
        <v>310</v>
      </c>
      <c r="G1" s="1" t="s">
        <v>311</v>
      </c>
      <c r="H1" s="1" t="s">
        <v>2</v>
      </c>
      <c r="I1" s="2" t="s">
        <v>312</v>
      </c>
      <c r="J1" s="1" t="s">
        <v>313</v>
      </c>
      <c r="K1" s="1" t="s">
        <v>314</v>
      </c>
      <c r="L1" s="2" t="s">
        <v>3</v>
      </c>
      <c r="M1" s="216" t="s">
        <v>4</v>
      </c>
      <c r="N1" s="217"/>
    </row>
    <row r="2" spans="1:14" s="3" customFormat="1" ht="21.65" customHeight="1" x14ac:dyDescent="0.35">
      <c r="A2" s="215"/>
      <c r="B2" s="1" t="s">
        <v>315</v>
      </c>
      <c r="C2" s="1" t="s">
        <v>5</v>
      </c>
      <c r="D2" s="1" t="s">
        <v>316</v>
      </c>
      <c r="E2" s="1" t="s">
        <v>317</v>
      </c>
      <c r="F2" s="1" t="s">
        <v>318</v>
      </c>
      <c r="G2" s="1" t="s">
        <v>319</v>
      </c>
      <c r="H2" s="1" t="s">
        <v>320</v>
      </c>
      <c r="I2" s="1" t="s">
        <v>321</v>
      </c>
      <c r="J2" s="1" t="s">
        <v>322</v>
      </c>
      <c r="K2" s="1" t="s">
        <v>323</v>
      </c>
      <c r="L2" s="1" t="s">
        <v>324</v>
      </c>
      <c r="M2" s="216" t="s">
        <v>6</v>
      </c>
      <c r="N2" s="217"/>
    </row>
    <row r="3" spans="1:14" s="3" customFormat="1" ht="12" customHeight="1" x14ac:dyDescent="0.35">
      <c r="A3" s="203" t="s">
        <v>533</v>
      </c>
      <c r="B3" s="204"/>
      <c r="C3" s="4" t="s">
        <v>325</v>
      </c>
      <c r="D3" s="4" t="s">
        <v>7</v>
      </c>
      <c r="E3" s="4" t="s">
        <v>8</v>
      </c>
      <c r="F3" s="5"/>
      <c r="G3" s="5"/>
      <c r="H3" s="5"/>
      <c r="I3" s="5"/>
      <c r="J3" s="205"/>
      <c r="K3" s="205"/>
      <c r="L3" s="205"/>
      <c r="M3" s="205"/>
      <c r="N3" s="206"/>
    </row>
    <row r="4" spans="1:14" s="3" customFormat="1" ht="11.25" customHeight="1" x14ac:dyDescent="0.35">
      <c r="A4" s="207">
        <v>1</v>
      </c>
      <c r="B4" s="208"/>
      <c r="C4" s="4" t="s">
        <v>326</v>
      </c>
      <c r="D4" s="4" t="s">
        <v>9</v>
      </c>
      <c r="E4" s="5"/>
      <c r="F4" s="5"/>
      <c r="G4" s="5"/>
      <c r="H4" s="4" t="s">
        <v>327</v>
      </c>
      <c r="I4" s="5"/>
      <c r="J4" s="205"/>
      <c r="K4" s="205"/>
      <c r="L4" s="205"/>
      <c r="M4" s="205"/>
      <c r="N4" s="206"/>
    </row>
    <row r="5" spans="1:14" s="3" customFormat="1" ht="12" customHeight="1" x14ac:dyDescent="0.35">
      <c r="A5" s="209" t="s">
        <v>534</v>
      </c>
      <c r="B5" s="210"/>
      <c r="C5" s="6"/>
      <c r="D5" s="6" t="s">
        <v>7</v>
      </c>
      <c r="E5" s="6" t="s">
        <v>8</v>
      </c>
      <c r="F5" s="6" t="s">
        <v>10</v>
      </c>
      <c r="G5" s="6" t="s">
        <v>11</v>
      </c>
      <c r="H5" s="6" t="s">
        <v>12</v>
      </c>
      <c r="I5" s="7"/>
      <c r="J5" s="211" t="s">
        <v>329</v>
      </c>
      <c r="K5" s="211"/>
      <c r="L5" s="212" t="s">
        <v>13</v>
      </c>
      <c r="M5" s="212"/>
      <c r="N5" s="213"/>
    </row>
    <row r="6" spans="1:14" s="3" customFormat="1" ht="11.25" customHeight="1" x14ac:dyDescent="0.35">
      <c r="A6" s="198">
        <v>2</v>
      </c>
      <c r="B6" s="199"/>
      <c r="C6" s="6" t="s">
        <v>326</v>
      </c>
      <c r="D6" s="6" t="s">
        <v>14</v>
      </c>
      <c r="E6" s="7"/>
      <c r="F6" s="6" t="s">
        <v>330</v>
      </c>
      <c r="G6" s="6" t="s">
        <v>15</v>
      </c>
      <c r="H6" s="6" t="s">
        <v>327</v>
      </c>
      <c r="I6" s="7"/>
      <c r="J6" s="200" t="s">
        <v>331</v>
      </c>
      <c r="K6" s="200"/>
      <c r="L6" s="201"/>
      <c r="M6" s="201"/>
      <c r="N6" s="202"/>
    </row>
    <row r="7" spans="1:14" s="3" customFormat="1" ht="12" customHeight="1" x14ac:dyDescent="0.35">
      <c r="A7" s="203" t="s">
        <v>535</v>
      </c>
      <c r="B7" s="204"/>
      <c r="C7" s="4" t="s">
        <v>536</v>
      </c>
      <c r="D7" s="4" t="s">
        <v>7</v>
      </c>
      <c r="E7" s="4" t="s">
        <v>16</v>
      </c>
      <c r="F7" s="5"/>
      <c r="G7" s="4" t="s">
        <v>11</v>
      </c>
      <c r="H7" s="5"/>
      <c r="I7" s="5"/>
      <c r="J7" s="205"/>
      <c r="K7" s="205"/>
      <c r="L7" s="205"/>
      <c r="M7" s="205"/>
      <c r="N7" s="206"/>
    </row>
    <row r="8" spans="1:14" s="3" customFormat="1" ht="12.75" customHeight="1" x14ac:dyDescent="0.35">
      <c r="A8" s="207">
        <v>3</v>
      </c>
      <c r="B8" s="208"/>
      <c r="C8" s="4" t="s">
        <v>537</v>
      </c>
      <c r="D8" s="5"/>
      <c r="E8" s="5"/>
      <c r="F8" s="5"/>
      <c r="G8" s="5"/>
      <c r="H8" s="4" t="s">
        <v>17</v>
      </c>
      <c r="I8" s="4" t="s">
        <v>18</v>
      </c>
      <c r="J8" s="205"/>
      <c r="K8" s="205"/>
      <c r="L8" s="205"/>
      <c r="M8" s="205"/>
      <c r="N8" s="206"/>
    </row>
    <row r="9" spans="1:14" s="3" customFormat="1" ht="12" customHeight="1" x14ac:dyDescent="0.35">
      <c r="A9" s="219" t="s">
        <v>538</v>
      </c>
      <c r="B9" s="210"/>
      <c r="C9" s="6" t="s">
        <v>325</v>
      </c>
      <c r="D9" s="6" t="s">
        <v>19</v>
      </c>
      <c r="E9" s="6" t="s">
        <v>8</v>
      </c>
      <c r="F9" s="7"/>
      <c r="G9" s="7"/>
      <c r="H9" s="7"/>
      <c r="I9" s="7"/>
      <c r="J9" s="201"/>
      <c r="K9" s="201"/>
      <c r="L9" s="201"/>
      <c r="M9" s="201"/>
      <c r="N9" s="202"/>
    </row>
    <row r="10" spans="1:14" s="3" customFormat="1" ht="11.25" customHeight="1" x14ac:dyDescent="0.35">
      <c r="A10" s="198">
        <v>1</v>
      </c>
      <c r="B10" s="199"/>
      <c r="C10" s="6" t="s">
        <v>332</v>
      </c>
      <c r="D10" s="6" t="s">
        <v>20</v>
      </c>
      <c r="E10" s="7"/>
      <c r="F10" s="7"/>
      <c r="G10" s="7"/>
      <c r="H10" s="6" t="s">
        <v>327</v>
      </c>
      <c r="I10" s="7"/>
      <c r="J10" s="201"/>
      <c r="K10" s="201"/>
      <c r="L10" s="201"/>
      <c r="M10" s="201"/>
      <c r="N10" s="202"/>
    </row>
    <row r="11" spans="1:14" s="3" customFormat="1" ht="12" customHeight="1" x14ac:dyDescent="0.35">
      <c r="A11" s="203" t="s">
        <v>539</v>
      </c>
      <c r="B11" s="204"/>
      <c r="C11" s="4" t="s">
        <v>328</v>
      </c>
      <c r="D11" s="4" t="s">
        <v>19</v>
      </c>
      <c r="E11" s="4" t="s">
        <v>8</v>
      </c>
      <c r="F11" s="4" t="s">
        <v>21</v>
      </c>
      <c r="G11" s="4" t="s">
        <v>11</v>
      </c>
      <c r="H11" s="4" t="s">
        <v>12</v>
      </c>
      <c r="I11" s="5"/>
      <c r="J11" s="220" t="s">
        <v>329</v>
      </c>
      <c r="K11" s="220"/>
      <c r="L11" s="221" t="s">
        <v>13</v>
      </c>
      <c r="M11" s="221"/>
      <c r="N11" s="222"/>
    </row>
    <row r="12" spans="1:14" s="3" customFormat="1" ht="11.25" customHeight="1" x14ac:dyDescent="0.35">
      <c r="A12" s="207">
        <v>2</v>
      </c>
      <c r="B12" s="208"/>
      <c r="C12" s="4" t="s">
        <v>332</v>
      </c>
      <c r="D12" s="4" t="s">
        <v>20</v>
      </c>
      <c r="E12" s="5"/>
      <c r="F12" s="4" t="s">
        <v>330</v>
      </c>
      <c r="G12" s="4" t="s">
        <v>15</v>
      </c>
      <c r="H12" s="4" t="s">
        <v>327</v>
      </c>
      <c r="I12" s="5"/>
      <c r="J12" s="218" t="s">
        <v>333</v>
      </c>
      <c r="K12" s="218"/>
      <c r="L12" s="205"/>
      <c r="M12" s="205"/>
      <c r="N12" s="206"/>
    </row>
    <row r="13" spans="1:14" s="3" customFormat="1" ht="12" customHeight="1" x14ac:dyDescent="0.35">
      <c r="A13" s="219" t="s">
        <v>540</v>
      </c>
      <c r="B13" s="210"/>
      <c r="C13" s="6" t="s">
        <v>541</v>
      </c>
      <c r="D13" s="6" t="s">
        <v>19</v>
      </c>
      <c r="E13" s="6" t="s">
        <v>11</v>
      </c>
      <c r="F13" s="7"/>
      <c r="G13" s="6" t="s">
        <v>11</v>
      </c>
      <c r="H13" s="7"/>
      <c r="I13" s="7"/>
      <c r="J13" s="201"/>
      <c r="K13" s="201"/>
      <c r="L13" s="201"/>
      <c r="M13" s="201"/>
      <c r="N13" s="202"/>
    </row>
    <row r="14" spans="1:14" s="3" customFormat="1" ht="12.75" customHeight="1" x14ac:dyDescent="0.35">
      <c r="A14" s="198">
        <v>3</v>
      </c>
      <c r="B14" s="199"/>
      <c r="C14" s="6" t="s">
        <v>332</v>
      </c>
      <c r="D14" s="7"/>
      <c r="E14" s="7"/>
      <c r="F14" s="7"/>
      <c r="G14" s="7"/>
      <c r="H14" s="6" t="s">
        <v>17</v>
      </c>
      <c r="I14" s="7"/>
      <c r="J14" s="201"/>
      <c r="K14" s="201"/>
      <c r="L14" s="201"/>
      <c r="M14" s="201"/>
      <c r="N14" s="202"/>
    </row>
    <row r="15" spans="1:14" s="3" customFormat="1" ht="12" customHeight="1" x14ac:dyDescent="0.35">
      <c r="A15" s="203" t="s">
        <v>542</v>
      </c>
      <c r="B15" s="204"/>
      <c r="C15" s="4" t="s">
        <v>325</v>
      </c>
      <c r="D15" s="4" t="s">
        <v>7</v>
      </c>
      <c r="E15" s="4" t="s">
        <v>8</v>
      </c>
      <c r="F15" s="5"/>
      <c r="G15" s="5"/>
      <c r="H15" s="5"/>
      <c r="I15" s="205"/>
      <c r="J15" s="205"/>
      <c r="K15" s="205"/>
      <c r="L15" s="205"/>
      <c r="M15" s="205"/>
      <c r="N15" s="206"/>
    </row>
    <row r="16" spans="1:14" s="3" customFormat="1" ht="11.25" customHeight="1" x14ac:dyDescent="0.35">
      <c r="A16" s="207">
        <v>1</v>
      </c>
      <c r="B16" s="208"/>
      <c r="C16" s="4" t="s">
        <v>334</v>
      </c>
      <c r="D16" s="4" t="s">
        <v>22</v>
      </c>
      <c r="E16" s="5"/>
      <c r="F16" s="5"/>
      <c r="G16" s="5"/>
      <c r="H16" s="4" t="s">
        <v>327</v>
      </c>
      <c r="I16" s="205"/>
      <c r="J16" s="205"/>
      <c r="K16" s="205"/>
      <c r="L16" s="221" t="s">
        <v>335</v>
      </c>
      <c r="M16" s="221"/>
      <c r="N16" s="222"/>
    </row>
    <row r="17" spans="1:14" s="3" customFormat="1" ht="12" customHeight="1" x14ac:dyDescent="0.35">
      <c r="A17" s="219" t="s">
        <v>543</v>
      </c>
      <c r="B17" s="210"/>
      <c r="C17" s="6" t="s">
        <v>328</v>
      </c>
      <c r="D17" s="6" t="s">
        <v>7</v>
      </c>
      <c r="E17" s="6" t="s">
        <v>8</v>
      </c>
      <c r="F17" s="6" t="s">
        <v>21</v>
      </c>
      <c r="G17" s="6" t="s">
        <v>11</v>
      </c>
      <c r="H17" s="6" t="s">
        <v>12</v>
      </c>
      <c r="I17" s="224" t="s">
        <v>329</v>
      </c>
      <c r="J17" s="224"/>
      <c r="K17" s="224"/>
      <c r="L17" s="212" t="s">
        <v>13</v>
      </c>
      <c r="M17" s="212"/>
      <c r="N17" s="213"/>
    </row>
    <row r="18" spans="1:14" s="3" customFormat="1" ht="11.25" customHeight="1" x14ac:dyDescent="0.35">
      <c r="A18" s="198">
        <v>1</v>
      </c>
      <c r="B18" s="199"/>
      <c r="C18" s="6" t="s">
        <v>334</v>
      </c>
      <c r="D18" s="6" t="s">
        <v>22</v>
      </c>
      <c r="E18" s="7"/>
      <c r="F18" s="6" t="s">
        <v>330</v>
      </c>
      <c r="G18" s="6" t="s">
        <v>15</v>
      </c>
      <c r="H18" s="6" t="s">
        <v>327</v>
      </c>
      <c r="I18" s="223" t="s">
        <v>336</v>
      </c>
      <c r="J18" s="223"/>
      <c r="K18" s="223"/>
      <c r="L18" s="212" t="s">
        <v>335</v>
      </c>
      <c r="M18" s="212"/>
      <c r="N18" s="213"/>
    </row>
    <row r="19" spans="1:14" s="3" customFormat="1" ht="12" customHeight="1" x14ac:dyDescent="0.35">
      <c r="A19" s="203" t="s">
        <v>544</v>
      </c>
      <c r="B19" s="204"/>
      <c r="C19" s="4" t="s">
        <v>541</v>
      </c>
      <c r="D19" s="4" t="s">
        <v>7</v>
      </c>
      <c r="E19" s="4" t="s">
        <v>11</v>
      </c>
      <c r="F19" s="5"/>
      <c r="G19" s="4" t="s">
        <v>11</v>
      </c>
      <c r="H19" s="5"/>
      <c r="I19" s="205"/>
      <c r="J19" s="205"/>
      <c r="K19" s="205"/>
      <c r="L19" s="205"/>
      <c r="M19" s="205"/>
      <c r="N19" s="206"/>
    </row>
    <row r="20" spans="1:14" s="3" customFormat="1" ht="11.25" customHeight="1" x14ac:dyDescent="0.35">
      <c r="A20" s="207">
        <v>3</v>
      </c>
      <c r="B20" s="208"/>
      <c r="C20" s="4" t="s">
        <v>334</v>
      </c>
      <c r="D20" s="5"/>
      <c r="E20" s="5"/>
      <c r="F20" s="5"/>
      <c r="G20" s="5"/>
      <c r="H20" s="4" t="s">
        <v>17</v>
      </c>
      <c r="I20" s="205"/>
      <c r="J20" s="205"/>
      <c r="K20" s="205"/>
      <c r="L20" s="221" t="s">
        <v>335</v>
      </c>
      <c r="M20" s="221"/>
      <c r="N20" s="222"/>
    </row>
    <row r="21" spans="1:14" s="3" customFormat="1" ht="12" customHeight="1" x14ac:dyDescent="0.35">
      <c r="A21" s="219" t="s">
        <v>545</v>
      </c>
      <c r="B21" s="210"/>
      <c r="C21" s="6" t="s">
        <v>546</v>
      </c>
      <c r="D21" s="6" t="s">
        <v>23</v>
      </c>
      <c r="E21" s="6" t="s">
        <v>16</v>
      </c>
      <c r="F21" s="6" t="s">
        <v>24</v>
      </c>
      <c r="G21" s="6" t="s">
        <v>11</v>
      </c>
      <c r="H21" s="7"/>
      <c r="I21" s="230">
        <v>0</v>
      </c>
      <c r="J21" s="230"/>
      <c r="K21" s="230"/>
      <c r="L21" s="201"/>
      <c r="M21" s="201"/>
      <c r="N21" s="202"/>
    </row>
    <row r="22" spans="1:14" s="3" customFormat="1" ht="12.75" customHeight="1" x14ac:dyDescent="0.35">
      <c r="A22" s="225">
        <v>4</v>
      </c>
      <c r="B22" s="226"/>
      <c r="C22" s="8" t="s">
        <v>334</v>
      </c>
      <c r="D22" s="9"/>
      <c r="E22" s="9"/>
      <c r="F22" s="8" t="s">
        <v>330</v>
      </c>
      <c r="G22" s="8" t="s">
        <v>15</v>
      </c>
      <c r="H22" s="9"/>
      <c r="I22" s="227">
        <v>1</v>
      </c>
      <c r="J22" s="227"/>
      <c r="K22" s="227"/>
      <c r="L22" s="228" t="s">
        <v>25</v>
      </c>
      <c r="M22" s="228"/>
      <c r="N22" s="229"/>
    </row>
    <row r="23" spans="1:14" s="3" customFormat="1" ht="12" customHeight="1" x14ac:dyDescent="0.35">
      <c r="A23" s="203" t="s">
        <v>547</v>
      </c>
      <c r="B23" s="204"/>
      <c r="C23" s="4" t="s">
        <v>337</v>
      </c>
      <c r="D23" s="4" t="s">
        <v>26</v>
      </c>
      <c r="E23" s="4" t="s">
        <v>8</v>
      </c>
      <c r="F23" s="5"/>
      <c r="G23" s="5"/>
      <c r="H23" s="5"/>
      <c r="I23" s="205"/>
      <c r="J23" s="205"/>
      <c r="K23" s="5"/>
      <c r="L23" s="205"/>
      <c r="M23" s="205"/>
      <c r="N23" s="206"/>
    </row>
    <row r="24" spans="1:14" s="3" customFormat="1" ht="11.25" customHeight="1" x14ac:dyDescent="0.35">
      <c r="A24" s="207">
        <v>1</v>
      </c>
      <c r="B24" s="208"/>
      <c r="C24" s="4" t="s">
        <v>338</v>
      </c>
      <c r="D24" s="4" t="s">
        <v>27</v>
      </c>
      <c r="E24" s="5"/>
      <c r="F24" s="5"/>
      <c r="G24" s="5"/>
      <c r="H24" s="5"/>
      <c r="I24" s="205"/>
      <c r="J24" s="205"/>
      <c r="K24" s="5"/>
      <c r="L24" s="205"/>
      <c r="M24" s="205"/>
      <c r="N24" s="206"/>
    </row>
    <row r="25" spans="1:14" s="3" customFormat="1" ht="12" customHeight="1" x14ac:dyDescent="0.35">
      <c r="A25" s="219" t="s">
        <v>548</v>
      </c>
      <c r="B25" s="210"/>
      <c r="C25" s="6" t="s">
        <v>337</v>
      </c>
      <c r="D25" s="6" t="s">
        <v>26</v>
      </c>
      <c r="E25" s="6" t="s">
        <v>8</v>
      </c>
      <c r="F25" s="7"/>
      <c r="G25" s="7"/>
      <c r="H25" s="7"/>
      <c r="I25" s="201"/>
      <c r="J25" s="201"/>
      <c r="K25" s="7"/>
      <c r="L25" s="201"/>
      <c r="M25" s="201"/>
      <c r="N25" s="202"/>
    </row>
    <row r="26" spans="1:14" s="3" customFormat="1" ht="11.25" customHeight="1" x14ac:dyDescent="0.35">
      <c r="A26" s="198">
        <v>1</v>
      </c>
      <c r="B26" s="199"/>
      <c r="C26" s="6" t="s">
        <v>339</v>
      </c>
      <c r="D26" s="6" t="s">
        <v>28</v>
      </c>
      <c r="E26" s="7"/>
      <c r="F26" s="7"/>
      <c r="G26" s="7"/>
      <c r="H26" s="7"/>
      <c r="I26" s="201"/>
      <c r="J26" s="201"/>
      <c r="K26" s="7"/>
      <c r="L26" s="201"/>
      <c r="M26" s="201"/>
      <c r="N26" s="202"/>
    </row>
    <row r="27" spans="1:14" s="3" customFormat="1" ht="12" customHeight="1" x14ac:dyDescent="0.35">
      <c r="A27" s="203" t="s">
        <v>549</v>
      </c>
      <c r="B27" s="204"/>
      <c r="C27" s="4" t="s">
        <v>337</v>
      </c>
      <c r="D27" s="4" t="s">
        <v>26</v>
      </c>
      <c r="E27" s="4" t="s">
        <v>8</v>
      </c>
      <c r="F27" s="5"/>
      <c r="G27" s="5"/>
      <c r="H27" s="5"/>
      <c r="I27" s="205"/>
      <c r="J27" s="205"/>
      <c r="K27" s="205"/>
      <c r="L27" s="205"/>
      <c r="M27" s="205"/>
      <c r="N27" s="206"/>
    </row>
    <row r="28" spans="1:14" s="3" customFormat="1" ht="11.25" customHeight="1" x14ac:dyDescent="0.35">
      <c r="A28" s="207">
        <v>1</v>
      </c>
      <c r="B28" s="208"/>
      <c r="C28" s="4" t="s">
        <v>338</v>
      </c>
      <c r="D28" s="4" t="s">
        <v>29</v>
      </c>
      <c r="E28" s="5"/>
      <c r="F28" s="5"/>
      <c r="G28" s="5"/>
      <c r="H28" s="5"/>
      <c r="I28" s="205"/>
      <c r="J28" s="205"/>
      <c r="K28" s="205"/>
      <c r="L28" s="205"/>
      <c r="M28" s="205"/>
      <c r="N28" s="206"/>
    </row>
    <row r="29" spans="1:14" s="3" customFormat="1" ht="12" customHeight="1" x14ac:dyDescent="0.35">
      <c r="A29" s="219" t="s">
        <v>550</v>
      </c>
      <c r="B29" s="210"/>
      <c r="C29" s="6" t="s">
        <v>337</v>
      </c>
      <c r="D29" s="6" t="s">
        <v>26</v>
      </c>
      <c r="E29" s="6" t="s">
        <v>8</v>
      </c>
      <c r="F29" s="7"/>
      <c r="G29" s="7"/>
      <c r="H29" s="7"/>
      <c r="I29" s="201"/>
      <c r="J29" s="201"/>
      <c r="K29" s="201"/>
      <c r="L29" s="201"/>
      <c r="M29" s="201"/>
      <c r="N29" s="202"/>
    </row>
    <row r="30" spans="1:14" s="3" customFormat="1" ht="11.25" customHeight="1" x14ac:dyDescent="0.35">
      <c r="A30" s="198">
        <v>1</v>
      </c>
      <c r="B30" s="199"/>
      <c r="C30" s="6" t="s">
        <v>339</v>
      </c>
      <c r="D30" s="6" t="s">
        <v>28</v>
      </c>
      <c r="E30" s="7"/>
      <c r="F30" s="7"/>
      <c r="G30" s="7"/>
      <c r="H30" s="7"/>
      <c r="I30" s="201"/>
      <c r="J30" s="201"/>
      <c r="K30" s="201"/>
      <c r="L30" s="201"/>
      <c r="M30" s="201"/>
      <c r="N30" s="202"/>
    </row>
    <row r="31" spans="1:14" s="3" customFormat="1" ht="12" customHeight="1" x14ac:dyDescent="0.35">
      <c r="A31" s="203" t="s">
        <v>551</v>
      </c>
      <c r="B31" s="204"/>
      <c r="C31" s="4" t="s">
        <v>337</v>
      </c>
      <c r="D31" s="4" t="s">
        <v>30</v>
      </c>
      <c r="E31" s="4" t="s">
        <v>8</v>
      </c>
      <c r="F31" s="4" t="s">
        <v>17</v>
      </c>
      <c r="G31" s="4" t="s">
        <v>17</v>
      </c>
      <c r="H31" s="5"/>
      <c r="I31" s="205"/>
      <c r="J31" s="205"/>
      <c r="K31" s="205"/>
      <c r="L31" s="5"/>
      <c r="M31" s="205"/>
      <c r="N31" s="206"/>
    </row>
    <row r="32" spans="1:14" s="3" customFormat="1" ht="11.25" customHeight="1" x14ac:dyDescent="0.35">
      <c r="A32" s="207">
        <v>1</v>
      </c>
      <c r="B32" s="208"/>
      <c r="C32" s="4" t="s">
        <v>340</v>
      </c>
      <c r="D32" s="4" t="s">
        <v>31</v>
      </c>
      <c r="E32" s="5"/>
      <c r="F32" s="4" t="s">
        <v>17</v>
      </c>
      <c r="G32" s="4" t="s">
        <v>17</v>
      </c>
      <c r="H32" s="4" t="s">
        <v>17</v>
      </c>
      <c r="I32" s="205"/>
      <c r="J32" s="205"/>
      <c r="K32" s="205"/>
      <c r="L32" s="5"/>
      <c r="M32" s="205"/>
      <c r="N32" s="206"/>
    </row>
    <row r="33" spans="1:14" s="3" customFormat="1" ht="12" customHeight="1" x14ac:dyDescent="0.35">
      <c r="A33" s="219" t="s">
        <v>552</v>
      </c>
      <c r="B33" s="210"/>
      <c r="C33" s="6" t="s">
        <v>337</v>
      </c>
      <c r="D33" s="6" t="s">
        <v>30</v>
      </c>
      <c r="E33" s="6" t="s">
        <v>8</v>
      </c>
      <c r="F33" s="6" t="s">
        <v>17</v>
      </c>
      <c r="G33" s="6" t="s">
        <v>17</v>
      </c>
      <c r="H33" s="7"/>
      <c r="I33" s="201"/>
      <c r="J33" s="201"/>
      <c r="K33" s="201"/>
      <c r="L33" s="7"/>
      <c r="M33" s="201"/>
      <c r="N33" s="202"/>
    </row>
    <row r="34" spans="1:14" s="3" customFormat="1" ht="12.75" customHeight="1" x14ac:dyDescent="0.35">
      <c r="A34" s="198">
        <v>1</v>
      </c>
      <c r="B34" s="199"/>
      <c r="C34" s="6" t="s">
        <v>340</v>
      </c>
      <c r="D34" s="6" t="s">
        <v>31</v>
      </c>
      <c r="E34" s="7"/>
      <c r="F34" s="6" t="s">
        <v>17</v>
      </c>
      <c r="G34" s="6" t="s">
        <v>17</v>
      </c>
      <c r="H34" s="6" t="s">
        <v>17</v>
      </c>
      <c r="I34" s="201"/>
      <c r="J34" s="201"/>
      <c r="K34" s="201"/>
      <c r="L34" s="7"/>
      <c r="M34" s="201"/>
      <c r="N34" s="202"/>
    </row>
    <row r="35" spans="1:14" s="3" customFormat="1" ht="12" customHeight="1" x14ac:dyDescent="0.35">
      <c r="A35" s="203" t="s">
        <v>553</v>
      </c>
      <c r="B35" s="204"/>
      <c r="C35" s="4" t="s">
        <v>341</v>
      </c>
      <c r="D35" s="4" t="s">
        <v>32</v>
      </c>
      <c r="E35" s="4" t="s">
        <v>8</v>
      </c>
      <c r="F35" s="4" t="s">
        <v>33</v>
      </c>
      <c r="G35" s="4" t="s">
        <v>16</v>
      </c>
      <c r="H35" s="5"/>
      <c r="I35" s="5"/>
      <c r="J35" s="4" t="s">
        <v>34</v>
      </c>
      <c r="K35" s="5"/>
      <c r="L35" s="205"/>
      <c r="M35" s="205"/>
      <c r="N35" s="206"/>
    </row>
    <row r="36" spans="1:14" s="3" customFormat="1" ht="12.75" customHeight="1" x14ac:dyDescent="0.35">
      <c r="A36" s="207">
        <v>1</v>
      </c>
      <c r="B36" s="208"/>
      <c r="C36" s="4" t="s">
        <v>342</v>
      </c>
      <c r="D36" s="5"/>
      <c r="E36" s="4" t="s">
        <v>35</v>
      </c>
      <c r="F36" s="4" t="s">
        <v>343</v>
      </c>
      <c r="G36" s="4" t="s">
        <v>15</v>
      </c>
      <c r="H36" s="4" t="s">
        <v>327</v>
      </c>
      <c r="I36" s="5"/>
      <c r="J36" s="4" t="s">
        <v>36</v>
      </c>
      <c r="K36" s="5"/>
      <c r="L36" s="221" t="s">
        <v>25</v>
      </c>
      <c r="M36" s="221"/>
      <c r="N36" s="222"/>
    </row>
    <row r="37" spans="1:14" s="3" customFormat="1" ht="12" customHeight="1" x14ac:dyDescent="0.35">
      <c r="A37" s="219" t="s">
        <v>554</v>
      </c>
      <c r="B37" s="210"/>
      <c r="C37" s="6" t="s">
        <v>344</v>
      </c>
      <c r="D37" s="6" t="s">
        <v>37</v>
      </c>
      <c r="E37" s="6" t="s">
        <v>8</v>
      </c>
      <c r="F37" s="6" t="s">
        <v>21</v>
      </c>
      <c r="G37" s="6" t="s">
        <v>16</v>
      </c>
      <c r="H37" s="6" t="s">
        <v>25</v>
      </c>
      <c r="I37" s="7"/>
      <c r="J37" s="7"/>
      <c r="K37" s="6" t="s">
        <v>345</v>
      </c>
      <c r="L37" s="201"/>
      <c r="M37" s="201"/>
      <c r="N37" s="202"/>
    </row>
    <row r="38" spans="1:14" s="3" customFormat="1" ht="11.25" customHeight="1" x14ac:dyDescent="0.35">
      <c r="A38" s="198">
        <v>1</v>
      </c>
      <c r="B38" s="199"/>
      <c r="C38" s="6" t="s">
        <v>346</v>
      </c>
      <c r="D38" s="7"/>
      <c r="E38" s="6" t="s">
        <v>38</v>
      </c>
      <c r="F38" s="6" t="s">
        <v>330</v>
      </c>
      <c r="G38" s="6" t="s">
        <v>15</v>
      </c>
      <c r="H38" s="6" t="s">
        <v>327</v>
      </c>
      <c r="I38" s="7"/>
      <c r="J38" s="7"/>
      <c r="K38" s="6" t="s">
        <v>347</v>
      </c>
      <c r="L38" s="212" t="s">
        <v>25</v>
      </c>
      <c r="M38" s="212"/>
      <c r="N38" s="213"/>
    </row>
    <row r="39" spans="1:14" s="3" customFormat="1" ht="12" customHeight="1" x14ac:dyDescent="0.35">
      <c r="A39" s="219" t="s">
        <v>555</v>
      </c>
      <c r="B39" s="210"/>
      <c r="C39" s="6" t="s">
        <v>344</v>
      </c>
      <c r="D39" s="6" t="s">
        <v>39</v>
      </c>
      <c r="E39" s="6" t="s">
        <v>8</v>
      </c>
      <c r="F39" s="6" t="s">
        <v>21</v>
      </c>
      <c r="G39" s="6" t="s">
        <v>16</v>
      </c>
      <c r="H39" s="6" t="s">
        <v>25</v>
      </c>
      <c r="I39" s="7"/>
      <c r="J39" s="7"/>
      <c r="K39" s="6" t="s">
        <v>348</v>
      </c>
      <c r="L39" s="201"/>
      <c r="M39" s="201"/>
      <c r="N39" s="202"/>
    </row>
    <row r="40" spans="1:14" s="3" customFormat="1" ht="12.75" customHeight="1" x14ac:dyDescent="0.35">
      <c r="A40" s="198">
        <v>1</v>
      </c>
      <c r="B40" s="199"/>
      <c r="C40" s="6" t="s">
        <v>349</v>
      </c>
      <c r="D40" s="7"/>
      <c r="E40" s="6" t="s">
        <v>35</v>
      </c>
      <c r="F40" s="6" t="s">
        <v>330</v>
      </c>
      <c r="G40" s="6" t="s">
        <v>15</v>
      </c>
      <c r="H40" s="6" t="s">
        <v>327</v>
      </c>
      <c r="I40" s="7"/>
      <c r="J40" s="7"/>
      <c r="K40" s="6" t="s">
        <v>350</v>
      </c>
      <c r="L40" s="212" t="s">
        <v>25</v>
      </c>
      <c r="M40" s="212"/>
      <c r="N40" s="213"/>
    </row>
    <row r="41" spans="1:14" s="3" customFormat="1" ht="12" customHeight="1" x14ac:dyDescent="0.35">
      <c r="A41" s="219" t="s">
        <v>556</v>
      </c>
      <c r="B41" s="210"/>
      <c r="C41" s="6" t="s">
        <v>351</v>
      </c>
      <c r="D41" s="6" t="s">
        <v>40</v>
      </c>
      <c r="E41" s="7"/>
      <c r="F41" s="6" t="s">
        <v>41</v>
      </c>
      <c r="G41" s="6" t="s">
        <v>16</v>
      </c>
      <c r="H41" s="7"/>
      <c r="I41" s="6" t="s">
        <v>42</v>
      </c>
      <c r="J41" s="7"/>
      <c r="K41" s="12">
        <v>0</v>
      </c>
      <c r="L41" s="201"/>
      <c r="M41" s="201"/>
      <c r="N41" s="202"/>
    </row>
    <row r="42" spans="1:14" s="3" customFormat="1" ht="11.25" customHeight="1" x14ac:dyDescent="0.35">
      <c r="A42" s="198">
        <v>1</v>
      </c>
      <c r="B42" s="199"/>
      <c r="C42" s="6" t="s">
        <v>352</v>
      </c>
      <c r="D42" s="6" t="s">
        <v>20</v>
      </c>
      <c r="E42" s="6" t="s">
        <v>353</v>
      </c>
      <c r="F42" s="13" t="s">
        <v>330</v>
      </c>
      <c r="G42" s="6" t="s">
        <v>15</v>
      </c>
      <c r="H42" s="6" t="s">
        <v>327</v>
      </c>
      <c r="I42" s="7"/>
      <c r="J42" s="7"/>
      <c r="K42" s="12">
        <v>1</v>
      </c>
      <c r="L42" s="212" t="s">
        <v>25</v>
      </c>
      <c r="M42" s="212"/>
      <c r="N42" s="213"/>
    </row>
    <row r="43" spans="1:14" s="3" customFormat="1" ht="12" customHeight="1" x14ac:dyDescent="0.35">
      <c r="A43" s="219" t="s">
        <v>557</v>
      </c>
      <c r="B43" s="210"/>
      <c r="C43" s="6" t="s">
        <v>351</v>
      </c>
      <c r="D43" s="6" t="s">
        <v>40</v>
      </c>
      <c r="E43" s="7"/>
      <c r="F43" s="6" t="s">
        <v>41</v>
      </c>
      <c r="G43" s="6" t="s">
        <v>16</v>
      </c>
      <c r="H43" s="7"/>
      <c r="I43" s="6" t="s">
        <v>43</v>
      </c>
      <c r="J43" s="7"/>
      <c r="K43" s="12">
        <v>0</v>
      </c>
      <c r="L43" s="201"/>
      <c r="M43" s="201"/>
      <c r="N43" s="202"/>
    </row>
    <row r="44" spans="1:14" s="3" customFormat="1" ht="11.25" customHeight="1" x14ac:dyDescent="0.35">
      <c r="A44" s="198">
        <v>2</v>
      </c>
      <c r="B44" s="199"/>
      <c r="C44" s="6" t="s">
        <v>352</v>
      </c>
      <c r="D44" s="6" t="s">
        <v>20</v>
      </c>
      <c r="E44" s="6" t="s">
        <v>353</v>
      </c>
      <c r="F44" s="13" t="s">
        <v>330</v>
      </c>
      <c r="G44" s="6" t="s">
        <v>15</v>
      </c>
      <c r="H44" s="6" t="s">
        <v>327</v>
      </c>
      <c r="I44" s="7"/>
      <c r="J44" s="7"/>
      <c r="K44" s="12">
        <v>1</v>
      </c>
      <c r="L44" s="212" t="s">
        <v>25</v>
      </c>
      <c r="M44" s="212"/>
      <c r="N44" s="213"/>
    </row>
    <row r="45" spans="1:14" s="3" customFormat="1" ht="12" customHeight="1" x14ac:dyDescent="0.35">
      <c r="A45" s="203" t="s">
        <v>558</v>
      </c>
      <c r="B45" s="204"/>
      <c r="C45" s="4" t="s">
        <v>354</v>
      </c>
      <c r="D45" s="4" t="s">
        <v>40</v>
      </c>
      <c r="E45" s="4" t="s">
        <v>8</v>
      </c>
      <c r="F45" s="4" t="s">
        <v>21</v>
      </c>
      <c r="G45" s="4" t="s">
        <v>16</v>
      </c>
      <c r="H45" s="4" t="s">
        <v>25</v>
      </c>
      <c r="I45" s="5"/>
      <c r="J45" s="5"/>
      <c r="K45" s="4" t="s">
        <v>355</v>
      </c>
      <c r="L45" s="205"/>
      <c r="M45" s="205"/>
      <c r="N45" s="206"/>
    </row>
    <row r="46" spans="1:14" s="3" customFormat="1" ht="11.25" customHeight="1" x14ac:dyDescent="0.35">
      <c r="A46" s="207">
        <v>1</v>
      </c>
      <c r="B46" s="208"/>
      <c r="C46" s="4" t="s">
        <v>356</v>
      </c>
      <c r="D46" s="5"/>
      <c r="E46" s="4" t="s">
        <v>44</v>
      </c>
      <c r="F46" s="4" t="s">
        <v>330</v>
      </c>
      <c r="G46" s="4" t="s">
        <v>15</v>
      </c>
      <c r="H46" s="4" t="s">
        <v>327</v>
      </c>
      <c r="I46" s="5"/>
      <c r="J46" s="5"/>
      <c r="K46" s="4" t="s">
        <v>357</v>
      </c>
      <c r="L46" s="221" t="s">
        <v>25</v>
      </c>
      <c r="M46" s="221"/>
      <c r="N46" s="222"/>
    </row>
    <row r="47" spans="1:14" s="3" customFormat="1" ht="12" customHeight="1" x14ac:dyDescent="0.35">
      <c r="A47" s="219" t="s">
        <v>559</v>
      </c>
      <c r="B47" s="210"/>
      <c r="C47" s="6" t="s">
        <v>354</v>
      </c>
      <c r="D47" s="6" t="s">
        <v>40</v>
      </c>
      <c r="E47" s="6" t="s">
        <v>8</v>
      </c>
      <c r="F47" s="6" t="s">
        <v>21</v>
      </c>
      <c r="G47" s="6" t="s">
        <v>16</v>
      </c>
      <c r="H47" s="6" t="s">
        <v>25</v>
      </c>
      <c r="I47" s="7"/>
      <c r="J47" s="7"/>
      <c r="K47" s="6" t="s">
        <v>355</v>
      </c>
      <c r="L47" s="201"/>
      <c r="M47" s="201"/>
      <c r="N47" s="202"/>
    </row>
    <row r="48" spans="1:14" s="3" customFormat="1" ht="11.25" customHeight="1" x14ac:dyDescent="0.35">
      <c r="A48" s="198">
        <v>2</v>
      </c>
      <c r="B48" s="199"/>
      <c r="C48" s="6" t="s">
        <v>358</v>
      </c>
      <c r="D48" s="7"/>
      <c r="E48" s="6" t="s">
        <v>44</v>
      </c>
      <c r="F48" s="6" t="s">
        <v>330</v>
      </c>
      <c r="G48" s="6" t="s">
        <v>15</v>
      </c>
      <c r="H48" s="6" t="s">
        <v>327</v>
      </c>
      <c r="I48" s="7"/>
      <c r="J48" s="7"/>
      <c r="K48" s="6" t="s">
        <v>357</v>
      </c>
      <c r="L48" s="212" t="s">
        <v>25</v>
      </c>
      <c r="M48" s="212"/>
      <c r="N48" s="213"/>
    </row>
    <row r="49" spans="1:14" s="3" customFormat="1" ht="12" customHeight="1" x14ac:dyDescent="0.35">
      <c r="A49" s="203" t="s">
        <v>560</v>
      </c>
      <c r="B49" s="204"/>
      <c r="C49" s="4" t="s">
        <v>354</v>
      </c>
      <c r="D49" s="4" t="s">
        <v>40</v>
      </c>
      <c r="E49" s="4" t="s">
        <v>8</v>
      </c>
      <c r="F49" s="4" t="s">
        <v>21</v>
      </c>
      <c r="G49" s="4" t="s">
        <v>16</v>
      </c>
      <c r="H49" s="4" t="s">
        <v>25</v>
      </c>
      <c r="I49" s="5"/>
      <c r="J49" s="5"/>
      <c r="K49" s="4" t="s">
        <v>355</v>
      </c>
      <c r="L49" s="205"/>
      <c r="M49" s="205"/>
      <c r="N49" s="206"/>
    </row>
    <row r="50" spans="1:14" s="3" customFormat="1" ht="11.25" customHeight="1" x14ac:dyDescent="0.35">
      <c r="A50" s="207">
        <v>3</v>
      </c>
      <c r="B50" s="208"/>
      <c r="C50" s="4" t="s">
        <v>359</v>
      </c>
      <c r="D50" s="5"/>
      <c r="E50" s="4" t="s">
        <v>44</v>
      </c>
      <c r="F50" s="4" t="s">
        <v>330</v>
      </c>
      <c r="G50" s="4" t="s">
        <v>15</v>
      </c>
      <c r="H50" s="4" t="s">
        <v>327</v>
      </c>
      <c r="I50" s="5"/>
      <c r="J50" s="5"/>
      <c r="K50" s="4" t="s">
        <v>357</v>
      </c>
      <c r="L50" s="221" t="s">
        <v>25</v>
      </c>
      <c r="M50" s="221"/>
      <c r="N50" s="222"/>
    </row>
    <row r="51" spans="1:14" s="3" customFormat="1" ht="12" customHeight="1" x14ac:dyDescent="0.35">
      <c r="A51" s="209" t="s">
        <v>561</v>
      </c>
      <c r="B51" s="210"/>
      <c r="C51" s="6" t="s">
        <v>360</v>
      </c>
      <c r="D51" s="6" t="s">
        <v>37</v>
      </c>
      <c r="E51" s="6" t="s">
        <v>8</v>
      </c>
      <c r="F51" s="6" t="s">
        <v>21</v>
      </c>
      <c r="G51" s="6" t="s">
        <v>11</v>
      </c>
      <c r="H51" s="6" t="s">
        <v>12</v>
      </c>
      <c r="I51" s="224" t="s">
        <v>361</v>
      </c>
      <c r="J51" s="224"/>
      <c r="K51" s="224"/>
      <c r="L51" s="201"/>
      <c r="M51" s="201"/>
      <c r="N51" s="202"/>
    </row>
    <row r="52" spans="1:14" s="3" customFormat="1" ht="11.25" customHeight="1" x14ac:dyDescent="0.35">
      <c r="A52" s="198">
        <v>1</v>
      </c>
      <c r="B52" s="199"/>
      <c r="C52" s="6" t="s">
        <v>747</v>
      </c>
      <c r="D52" s="7"/>
      <c r="E52" s="7"/>
      <c r="F52" s="6" t="s">
        <v>330</v>
      </c>
      <c r="G52" s="6" t="s">
        <v>15</v>
      </c>
      <c r="H52" s="6" t="s">
        <v>327</v>
      </c>
      <c r="I52" s="223" t="s">
        <v>363</v>
      </c>
      <c r="J52" s="223"/>
      <c r="K52" s="223"/>
      <c r="L52" s="212" t="s">
        <v>25</v>
      </c>
      <c r="M52" s="212"/>
      <c r="N52" s="213"/>
    </row>
    <row r="53" spans="1:14" s="3" customFormat="1" ht="12" customHeight="1" x14ac:dyDescent="0.35">
      <c r="A53" s="203" t="s">
        <v>562</v>
      </c>
      <c r="B53" s="204"/>
      <c r="C53" s="4" t="s">
        <v>360</v>
      </c>
      <c r="D53" s="4" t="s">
        <v>39</v>
      </c>
      <c r="E53" s="4" t="s">
        <v>8</v>
      </c>
      <c r="F53" s="4" t="s">
        <v>21</v>
      </c>
      <c r="G53" s="4" t="s">
        <v>11</v>
      </c>
      <c r="H53" s="4" t="s">
        <v>12</v>
      </c>
      <c r="I53" s="205"/>
      <c r="J53" s="205"/>
      <c r="K53" s="4" t="s">
        <v>361</v>
      </c>
      <c r="L53" s="205"/>
      <c r="M53" s="205"/>
      <c r="N53" s="206"/>
    </row>
    <row r="54" spans="1:14" s="3" customFormat="1" ht="11.25" customHeight="1" x14ac:dyDescent="0.35">
      <c r="A54" s="207">
        <v>1</v>
      </c>
      <c r="B54" s="208"/>
      <c r="C54" s="4" t="s">
        <v>364</v>
      </c>
      <c r="D54" s="5"/>
      <c r="E54" s="5"/>
      <c r="F54" s="4" t="s">
        <v>330</v>
      </c>
      <c r="G54" s="4" t="s">
        <v>15</v>
      </c>
      <c r="H54" s="4" t="s">
        <v>327</v>
      </c>
      <c r="I54" s="205"/>
      <c r="J54" s="205"/>
      <c r="K54" s="4" t="s">
        <v>363</v>
      </c>
      <c r="L54" s="221" t="s">
        <v>25</v>
      </c>
      <c r="M54" s="221"/>
      <c r="N54" s="222"/>
    </row>
    <row r="55" spans="1:14" s="3" customFormat="1" ht="12" customHeight="1" x14ac:dyDescent="0.35">
      <c r="A55" s="203" t="s">
        <v>563</v>
      </c>
      <c r="B55" s="204"/>
      <c r="C55" s="4" t="s">
        <v>360</v>
      </c>
      <c r="D55" s="4" t="s">
        <v>39</v>
      </c>
      <c r="E55" s="4" t="s">
        <v>8</v>
      </c>
      <c r="F55" s="4" t="s">
        <v>21</v>
      </c>
      <c r="G55" s="4" t="s">
        <v>11</v>
      </c>
      <c r="H55" s="4" t="s">
        <v>12</v>
      </c>
      <c r="I55" s="205"/>
      <c r="J55" s="205"/>
      <c r="K55" s="4" t="s">
        <v>361</v>
      </c>
      <c r="L55" s="205"/>
      <c r="M55" s="205"/>
      <c r="N55" s="206"/>
    </row>
    <row r="56" spans="1:14" s="3" customFormat="1" ht="11.25" customHeight="1" x14ac:dyDescent="0.35">
      <c r="A56" s="207">
        <v>1</v>
      </c>
      <c r="B56" s="208"/>
      <c r="C56" s="4" t="s">
        <v>365</v>
      </c>
      <c r="D56" s="5"/>
      <c r="E56" s="5"/>
      <c r="F56" s="4" t="s">
        <v>330</v>
      </c>
      <c r="G56" s="4" t="s">
        <v>15</v>
      </c>
      <c r="H56" s="4" t="s">
        <v>327</v>
      </c>
      <c r="I56" s="205"/>
      <c r="J56" s="205"/>
      <c r="K56" s="4" t="s">
        <v>363</v>
      </c>
      <c r="L56" s="221" t="s">
        <v>25</v>
      </c>
      <c r="M56" s="221"/>
      <c r="N56" s="222"/>
    </row>
    <row r="57" spans="1:14" s="3" customFormat="1" ht="12" customHeight="1" x14ac:dyDescent="0.35">
      <c r="A57" s="219" t="s">
        <v>564</v>
      </c>
      <c r="B57" s="210"/>
      <c r="C57" s="6" t="s">
        <v>366</v>
      </c>
      <c r="D57" s="6" t="s">
        <v>45</v>
      </c>
      <c r="E57" s="6" t="s">
        <v>8</v>
      </c>
      <c r="F57" s="6" t="s">
        <v>33</v>
      </c>
      <c r="G57" s="6" t="s">
        <v>16</v>
      </c>
      <c r="H57" s="7"/>
      <c r="I57" s="223" t="s">
        <v>46</v>
      </c>
      <c r="J57" s="223"/>
      <c r="K57" s="7"/>
      <c r="L57" s="201"/>
      <c r="M57" s="201"/>
      <c r="N57" s="202"/>
    </row>
    <row r="58" spans="1:14" s="3" customFormat="1" ht="11.25" customHeight="1" x14ac:dyDescent="0.35">
      <c r="A58" s="198">
        <v>1</v>
      </c>
      <c r="B58" s="199"/>
      <c r="C58" s="6" t="s">
        <v>367</v>
      </c>
      <c r="D58" s="7"/>
      <c r="E58" s="6" t="s">
        <v>35</v>
      </c>
      <c r="F58" s="6" t="s">
        <v>343</v>
      </c>
      <c r="G58" s="6" t="s">
        <v>15</v>
      </c>
      <c r="H58" s="6" t="s">
        <v>327</v>
      </c>
      <c r="I58" s="231" t="s">
        <v>47</v>
      </c>
      <c r="J58" s="231"/>
      <c r="K58" s="7"/>
      <c r="L58" s="212" t="s">
        <v>25</v>
      </c>
      <c r="M58" s="212"/>
      <c r="N58" s="213"/>
    </row>
    <row r="59" spans="1:14" s="3" customFormat="1" ht="12" customHeight="1" x14ac:dyDescent="0.35">
      <c r="A59" s="203" t="s">
        <v>565</v>
      </c>
      <c r="B59" s="204"/>
      <c r="C59" s="4" t="s">
        <v>368</v>
      </c>
      <c r="D59" s="4" t="s">
        <v>48</v>
      </c>
      <c r="E59" s="4" t="s">
        <v>8</v>
      </c>
      <c r="F59" s="4" t="s">
        <v>21</v>
      </c>
      <c r="G59" s="4" t="s">
        <v>16</v>
      </c>
      <c r="H59" s="5"/>
      <c r="I59" s="205"/>
      <c r="J59" s="205"/>
      <c r="K59" s="4" t="s">
        <v>369</v>
      </c>
      <c r="L59" s="205"/>
      <c r="M59" s="205"/>
      <c r="N59" s="206"/>
    </row>
    <row r="60" spans="1:14" s="3" customFormat="1" ht="11.25" customHeight="1" x14ac:dyDescent="0.35">
      <c r="A60" s="207">
        <v>1</v>
      </c>
      <c r="B60" s="208"/>
      <c r="C60" s="4" t="s">
        <v>370</v>
      </c>
      <c r="D60" s="5"/>
      <c r="E60" s="4" t="s">
        <v>35</v>
      </c>
      <c r="F60" s="4" t="s">
        <v>330</v>
      </c>
      <c r="G60" s="4" t="s">
        <v>15</v>
      </c>
      <c r="H60" s="4" t="s">
        <v>327</v>
      </c>
      <c r="I60" s="205"/>
      <c r="J60" s="205"/>
      <c r="K60" s="4" t="s">
        <v>371</v>
      </c>
      <c r="L60" s="221" t="s">
        <v>25</v>
      </c>
      <c r="M60" s="221"/>
      <c r="N60" s="222"/>
    </row>
    <row r="61" spans="1:14" s="3" customFormat="1" ht="12" customHeight="1" x14ac:dyDescent="0.35">
      <c r="A61" s="219" t="s">
        <v>566</v>
      </c>
      <c r="B61" s="210"/>
      <c r="C61" s="6" t="s">
        <v>368</v>
      </c>
      <c r="D61" s="6" t="s">
        <v>7</v>
      </c>
      <c r="E61" s="6" t="s">
        <v>8</v>
      </c>
      <c r="F61" s="6" t="s">
        <v>21</v>
      </c>
      <c r="G61" s="6" t="s">
        <v>11</v>
      </c>
      <c r="H61" s="6" t="s">
        <v>12</v>
      </c>
      <c r="I61" s="7"/>
      <c r="J61" s="7"/>
      <c r="K61" s="6" t="s">
        <v>372</v>
      </c>
      <c r="L61" s="201"/>
      <c r="M61" s="201"/>
      <c r="N61" s="202"/>
    </row>
    <row r="62" spans="1:14" s="3" customFormat="1" ht="11.25" customHeight="1" x14ac:dyDescent="0.35">
      <c r="A62" s="198">
        <v>1</v>
      </c>
      <c r="B62" s="199"/>
      <c r="C62" s="6" t="s">
        <v>326</v>
      </c>
      <c r="D62" s="6" t="s">
        <v>49</v>
      </c>
      <c r="E62" s="7"/>
      <c r="F62" s="6" t="s">
        <v>330</v>
      </c>
      <c r="G62" s="6" t="s">
        <v>15</v>
      </c>
      <c r="H62" s="6" t="s">
        <v>327</v>
      </c>
      <c r="I62" s="7"/>
      <c r="J62" s="7"/>
      <c r="K62" s="6" t="s">
        <v>373</v>
      </c>
      <c r="L62" s="212" t="s">
        <v>335</v>
      </c>
      <c r="M62" s="212"/>
      <c r="N62" s="213"/>
    </row>
    <row r="63" spans="1:14" s="3" customFormat="1" ht="12" customHeight="1" x14ac:dyDescent="0.35">
      <c r="A63" s="203" t="s">
        <v>567</v>
      </c>
      <c r="B63" s="204"/>
      <c r="C63" s="4" t="s">
        <v>368</v>
      </c>
      <c r="D63" s="4" t="s">
        <v>48</v>
      </c>
      <c r="E63" s="4" t="s">
        <v>8</v>
      </c>
      <c r="F63" s="4" t="s">
        <v>21</v>
      </c>
      <c r="G63" s="4" t="s">
        <v>16</v>
      </c>
      <c r="H63" s="5"/>
      <c r="I63" s="5"/>
      <c r="J63" s="5"/>
      <c r="K63" s="4" t="s">
        <v>369</v>
      </c>
      <c r="L63" s="205"/>
      <c r="M63" s="205"/>
      <c r="N63" s="206"/>
    </row>
    <row r="64" spans="1:14" s="3" customFormat="1" ht="12.75" customHeight="1" x14ac:dyDescent="0.35">
      <c r="A64" s="207">
        <v>1</v>
      </c>
      <c r="B64" s="208"/>
      <c r="C64" s="4" t="s">
        <v>374</v>
      </c>
      <c r="D64" s="4" t="s">
        <v>50</v>
      </c>
      <c r="E64" s="5"/>
      <c r="F64" s="4" t="s">
        <v>330</v>
      </c>
      <c r="G64" s="4" t="s">
        <v>15</v>
      </c>
      <c r="H64" s="4" t="s">
        <v>327</v>
      </c>
      <c r="I64" s="5"/>
      <c r="J64" s="5"/>
      <c r="K64" s="4" t="s">
        <v>371</v>
      </c>
      <c r="L64" s="221" t="s">
        <v>25</v>
      </c>
      <c r="M64" s="221"/>
      <c r="N64" s="222"/>
    </row>
    <row r="65" spans="1:14" s="3" customFormat="1" ht="12" customHeight="1" x14ac:dyDescent="0.35">
      <c r="A65" s="203" t="s">
        <v>568</v>
      </c>
      <c r="B65" s="204"/>
      <c r="C65" s="4" t="s">
        <v>368</v>
      </c>
      <c r="D65" s="4" t="s">
        <v>7</v>
      </c>
      <c r="E65" s="4" t="s">
        <v>8</v>
      </c>
      <c r="F65" s="4" t="s">
        <v>21</v>
      </c>
      <c r="G65" s="4" t="s">
        <v>11</v>
      </c>
      <c r="H65" s="4" t="s">
        <v>12</v>
      </c>
      <c r="I65" s="5"/>
      <c r="J65" s="5"/>
      <c r="K65" s="4" t="s">
        <v>372</v>
      </c>
      <c r="L65" s="205"/>
      <c r="M65" s="205"/>
      <c r="N65" s="206"/>
    </row>
    <row r="66" spans="1:14" s="3" customFormat="1" ht="12.75" customHeight="1" x14ac:dyDescent="0.35">
      <c r="A66" s="207">
        <v>1</v>
      </c>
      <c r="B66" s="208"/>
      <c r="C66" s="4" t="s">
        <v>334</v>
      </c>
      <c r="D66" s="4" t="s">
        <v>22</v>
      </c>
      <c r="E66" s="5"/>
      <c r="F66" s="4" t="s">
        <v>330</v>
      </c>
      <c r="G66" s="4" t="s">
        <v>15</v>
      </c>
      <c r="H66" s="4" t="s">
        <v>327</v>
      </c>
      <c r="I66" s="5"/>
      <c r="J66" s="5"/>
      <c r="K66" s="4" t="s">
        <v>375</v>
      </c>
      <c r="L66" s="221" t="s">
        <v>335</v>
      </c>
      <c r="M66" s="221"/>
      <c r="N66" s="222"/>
    </row>
    <row r="67" spans="1:14" s="3" customFormat="1" ht="12" customHeight="1" x14ac:dyDescent="0.35">
      <c r="A67" s="203" t="s">
        <v>569</v>
      </c>
      <c r="B67" s="204"/>
      <c r="C67" s="4" t="s">
        <v>368</v>
      </c>
      <c r="D67" s="4" t="s">
        <v>51</v>
      </c>
      <c r="E67" s="4" t="s">
        <v>8</v>
      </c>
      <c r="F67" s="4" t="s">
        <v>21</v>
      </c>
      <c r="G67" s="4" t="s">
        <v>16</v>
      </c>
      <c r="H67" s="5"/>
      <c r="I67" s="205"/>
      <c r="J67" s="205"/>
      <c r="K67" s="4" t="s">
        <v>376</v>
      </c>
      <c r="L67" s="205"/>
      <c r="M67" s="205"/>
      <c r="N67" s="206"/>
    </row>
    <row r="68" spans="1:14" s="3" customFormat="1" ht="11.25" customHeight="1" x14ac:dyDescent="0.35">
      <c r="A68" s="207">
        <v>1</v>
      </c>
      <c r="B68" s="208"/>
      <c r="C68" s="4" t="s">
        <v>377</v>
      </c>
      <c r="D68" s="4" t="s">
        <v>52</v>
      </c>
      <c r="E68" s="5"/>
      <c r="F68" s="4" t="s">
        <v>330</v>
      </c>
      <c r="G68" s="4" t="s">
        <v>15</v>
      </c>
      <c r="H68" s="4" t="s">
        <v>327</v>
      </c>
      <c r="I68" s="205"/>
      <c r="J68" s="205"/>
      <c r="K68" s="4" t="s">
        <v>378</v>
      </c>
      <c r="L68" s="221" t="s">
        <v>25</v>
      </c>
      <c r="M68" s="221"/>
      <c r="N68" s="222"/>
    </row>
    <row r="69" spans="1:14" s="3" customFormat="1" ht="12" customHeight="1" x14ac:dyDescent="0.35">
      <c r="A69" s="203" t="s">
        <v>570</v>
      </c>
      <c r="B69" s="204"/>
      <c r="C69" s="4" t="s">
        <v>368</v>
      </c>
      <c r="D69" s="4" t="s">
        <v>39</v>
      </c>
      <c r="E69" s="4" t="s">
        <v>8</v>
      </c>
      <c r="F69" s="4" t="s">
        <v>21</v>
      </c>
      <c r="G69" s="4" t="s">
        <v>16</v>
      </c>
      <c r="H69" s="4" t="s">
        <v>25</v>
      </c>
      <c r="I69" s="205"/>
      <c r="J69" s="205"/>
      <c r="K69" s="4" t="s">
        <v>379</v>
      </c>
      <c r="L69" s="205"/>
      <c r="M69" s="205"/>
      <c r="N69" s="206"/>
    </row>
    <row r="70" spans="1:14" s="3" customFormat="1" ht="11.25" customHeight="1" x14ac:dyDescent="0.35">
      <c r="A70" s="207">
        <v>1</v>
      </c>
      <c r="B70" s="208"/>
      <c r="C70" s="4" t="s">
        <v>380</v>
      </c>
      <c r="D70" s="5"/>
      <c r="E70" s="4" t="s">
        <v>35</v>
      </c>
      <c r="F70" s="4" t="s">
        <v>330</v>
      </c>
      <c r="G70" s="4" t="s">
        <v>15</v>
      </c>
      <c r="H70" s="4" t="s">
        <v>327</v>
      </c>
      <c r="I70" s="205"/>
      <c r="J70" s="205"/>
      <c r="K70" s="4" t="s">
        <v>381</v>
      </c>
      <c r="L70" s="221" t="s">
        <v>25</v>
      </c>
      <c r="M70" s="221"/>
      <c r="N70" s="222"/>
    </row>
    <row r="71" spans="1:14" s="3" customFormat="1" ht="12" customHeight="1" x14ac:dyDescent="0.35">
      <c r="A71" s="203" t="s">
        <v>571</v>
      </c>
      <c r="B71" s="204"/>
      <c r="C71" s="4" t="s">
        <v>351</v>
      </c>
      <c r="D71" s="4" t="s">
        <v>48</v>
      </c>
      <c r="E71" s="4" t="s">
        <v>8</v>
      </c>
      <c r="F71" s="4" t="s">
        <v>41</v>
      </c>
      <c r="G71" s="4" t="s">
        <v>16</v>
      </c>
      <c r="H71" s="5"/>
      <c r="I71" s="4" t="s">
        <v>43</v>
      </c>
      <c r="J71" s="5"/>
      <c r="K71" s="14">
        <v>0</v>
      </c>
      <c r="L71" s="205"/>
      <c r="M71" s="205"/>
      <c r="N71" s="206"/>
    </row>
    <row r="72" spans="1:14" s="3" customFormat="1" ht="11.25" customHeight="1" x14ac:dyDescent="0.35">
      <c r="A72" s="207">
        <v>4</v>
      </c>
      <c r="B72" s="208"/>
      <c r="C72" s="4" t="s">
        <v>374</v>
      </c>
      <c r="D72" s="4" t="s">
        <v>50</v>
      </c>
      <c r="E72" s="5"/>
      <c r="F72" s="4" t="s">
        <v>330</v>
      </c>
      <c r="G72" s="4" t="s">
        <v>15</v>
      </c>
      <c r="H72" s="4" t="s">
        <v>327</v>
      </c>
      <c r="I72" s="5"/>
      <c r="J72" s="5"/>
      <c r="K72" s="14">
        <v>1</v>
      </c>
      <c r="L72" s="221" t="s">
        <v>25</v>
      </c>
      <c r="M72" s="221"/>
      <c r="N72" s="222"/>
    </row>
    <row r="73" spans="1:14" s="3" customFormat="1" ht="12" customHeight="1" x14ac:dyDescent="0.35">
      <c r="A73" s="219" t="s">
        <v>572</v>
      </c>
      <c r="B73" s="210"/>
      <c r="C73" s="6" t="s">
        <v>351</v>
      </c>
      <c r="D73" s="6" t="s">
        <v>48</v>
      </c>
      <c r="E73" s="6" t="s">
        <v>8</v>
      </c>
      <c r="F73" s="6" t="s">
        <v>41</v>
      </c>
      <c r="G73" s="6" t="s">
        <v>16</v>
      </c>
      <c r="H73" s="7"/>
      <c r="I73" s="6" t="s">
        <v>42</v>
      </c>
      <c r="J73" s="7"/>
      <c r="K73" s="12">
        <v>0</v>
      </c>
      <c r="L73" s="201"/>
      <c r="M73" s="201"/>
      <c r="N73" s="202"/>
    </row>
    <row r="74" spans="1:14" s="3" customFormat="1" ht="12.75" customHeight="1" x14ac:dyDescent="0.35">
      <c r="A74" s="198">
        <v>5</v>
      </c>
      <c r="B74" s="199"/>
      <c r="C74" s="6" t="s">
        <v>374</v>
      </c>
      <c r="D74" s="6" t="s">
        <v>50</v>
      </c>
      <c r="E74" s="7"/>
      <c r="F74" s="6" t="s">
        <v>330</v>
      </c>
      <c r="G74" s="6" t="s">
        <v>15</v>
      </c>
      <c r="H74" s="6" t="s">
        <v>327</v>
      </c>
      <c r="I74" s="7"/>
      <c r="J74" s="7"/>
      <c r="K74" s="12">
        <v>1</v>
      </c>
      <c r="L74" s="212" t="s">
        <v>25</v>
      </c>
      <c r="M74" s="212"/>
      <c r="N74" s="213"/>
    </row>
    <row r="75" spans="1:14" s="3" customFormat="1" ht="12" customHeight="1" x14ac:dyDescent="0.35">
      <c r="A75" s="203" t="s">
        <v>573</v>
      </c>
      <c r="B75" s="204"/>
      <c r="C75" s="4" t="s">
        <v>368</v>
      </c>
      <c r="D75" s="4" t="s">
        <v>48</v>
      </c>
      <c r="E75" s="4" t="s">
        <v>8</v>
      </c>
      <c r="F75" s="4" t="s">
        <v>21</v>
      </c>
      <c r="G75" s="4" t="s">
        <v>16</v>
      </c>
      <c r="H75" s="5"/>
      <c r="I75" s="205"/>
      <c r="J75" s="205"/>
      <c r="K75" s="4" t="s">
        <v>369</v>
      </c>
      <c r="L75" s="205"/>
      <c r="M75" s="205"/>
      <c r="N75" s="206"/>
    </row>
    <row r="76" spans="1:14" s="3" customFormat="1" ht="11.25" customHeight="1" x14ac:dyDescent="0.35">
      <c r="A76" s="207">
        <v>1</v>
      </c>
      <c r="B76" s="208"/>
      <c r="C76" s="4" t="s">
        <v>382</v>
      </c>
      <c r="D76" s="5"/>
      <c r="E76" s="4" t="s">
        <v>35</v>
      </c>
      <c r="F76" s="4" t="s">
        <v>330</v>
      </c>
      <c r="G76" s="4" t="s">
        <v>15</v>
      </c>
      <c r="H76" s="4" t="s">
        <v>327</v>
      </c>
      <c r="I76" s="205"/>
      <c r="J76" s="205"/>
      <c r="K76" s="4" t="s">
        <v>371</v>
      </c>
      <c r="L76" s="221" t="s">
        <v>25</v>
      </c>
      <c r="M76" s="221"/>
      <c r="N76" s="222"/>
    </row>
    <row r="77" spans="1:14" s="3" customFormat="1" ht="12" customHeight="1" x14ac:dyDescent="0.35">
      <c r="A77" s="219" t="s">
        <v>574</v>
      </c>
      <c r="B77" s="210"/>
      <c r="C77" s="6" t="s">
        <v>368</v>
      </c>
      <c r="D77" s="6" t="s">
        <v>48</v>
      </c>
      <c r="E77" s="6" t="s">
        <v>8</v>
      </c>
      <c r="F77" s="6" t="s">
        <v>21</v>
      </c>
      <c r="G77" s="6" t="s">
        <v>16</v>
      </c>
      <c r="H77" s="7"/>
      <c r="I77" s="201"/>
      <c r="J77" s="201"/>
      <c r="K77" s="6" t="s">
        <v>369</v>
      </c>
      <c r="L77" s="201"/>
      <c r="M77" s="201"/>
      <c r="N77" s="202"/>
    </row>
    <row r="78" spans="1:14" s="3" customFormat="1" ht="11.25" customHeight="1" x14ac:dyDescent="0.35">
      <c r="A78" s="198">
        <v>2</v>
      </c>
      <c r="B78" s="199"/>
      <c r="C78" s="6" t="s">
        <v>383</v>
      </c>
      <c r="D78" s="7"/>
      <c r="E78" s="6" t="s">
        <v>35</v>
      </c>
      <c r="F78" s="6" t="s">
        <v>330</v>
      </c>
      <c r="G78" s="6" t="s">
        <v>15</v>
      </c>
      <c r="H78" s="6" t="s">
        <v>327</v>
      </c>
      <c r="I78" s="201"/>
      <c r="J78" s="201"/>
      <c r="K78" s="6" t="s">
        <v>371</v>
      </c>
      <c r="L78" s="212" t="s">
        <v>25</v>
      </c>
      <c r="M78" s="212"/>
      <c r="N78" s="213"/>
    </row>
    <row r="79" spans="1:14" s="3" customFormat="1" ht="12" customHeight="1" x14ac:dyDescent="0.35">
      <c r="A79" s="203" t="s">
        <v>575</v>
      </c>
      <c r="B79" s="204"/>
      <c r="C79" s="4" t="s">
        <v>368</v>
      </c>
      <c r="D79" s="4" t="s">
        <v>48</v>
      </c>
      <c r="E79" s="4" t="s">
        <v>8</v>
      </c>
      <c r="F79" s="4" t="s">
        <v>21</v>
      </c>
      <c r="G79" s="4" t="s">
        <v>16</v>
      </c>
      <c r="H79" s="5"/>
      <c r="I79" s="205"/>
      <c r="J79" s="205"/>
      <c r="K79" s="4" t="s">
        <v>369</v>
      </c>
      <c r="L79" s="205"/>
      <c r="M79" s="205"/>
      <c r="N79" s="206"/>
    </row>
    <row r="80" spans="1:14" s="3" customFormat="1" ht="12.75" customHeight="1" x14ac:dyDescent="0.35">
      <c r="A80" s="207">
        <v>3</v>
      </c>
      <c r="B80" s="208"/>
      <c r="C80" s="4" t="s">
        <v>384</v>
      </c>
      <c r="D80" s="5"/>
      <c r="E80" s="4" t="s">
        <v>35</v>
      </c>
      <c r="F80" s="4" t="s">
        <v>330</v>
      </c>
      <c r="G80" s="4" t="s">
        <v>15</v>
      </c>
      <c r="H80" s="4" t="s">
        <v>327</v>
      </c>
      <c r="I80" s="205"/>
      <c r="J80" s="205"/>
      <c r="K80" s="4" t="s">
        <v>371</v>
      </c>
      <c r="L80" s="221" t="s">
        <v>25</v>
      </c>
      <c r="M80" s="221"/>
      <c r="N80" s="222"/>
    </row>
    <row r="81" spans="1:14" s="3" customFormat="1" ht="12" customHeight="1" x14ac:dyDescent="0.35">
      <c r="A81" s="203" t="s">
        <v>576</v>
      </c>
      <c r="B81" s="204"/>
      <c r="C81" s="4" t="s">
        <v>368</v>
      </c>
      <c r="D81" s="4" t="s">
        <v>7</v>
      </c>
      <c r="E81" s="4" t="s">
        <v>8</v>
      </c>
      <c r="F81" s="4" t="s">
        <v>21</v>
      </c>
      <c r="G81" s="4" t="s">
        <v>16</v>
      </c>
      <c r="H81" s="4" t="s">
        <v>12</v>
      </c>
      <c r="I81" s="5"/>
      <c r="J81" s="5"/>
      <c r="K81" s="4" t="s">
        <v>372</v>
      </c>
      <c r="L81" s="205"/>
      <c r="M81" s="205"/>
      <c r="N81" s="206"/>
    </row>
    <row r="82" spans="1:14" s="3" customFormat="1" ht="12.75" customHeight="1" x14ac:dyDescent="0.35">
      <c r="A82" s="207">
        <v>1</v>
      </c>
      <c r="B82" s="208"/>
      <c r="C82" s="4" t="s">
        <v>385</v>
      </c>
      <c r="D82" s="4" t="s">
        <v>49</v>
      </c>
      <c r="E82" s="5"/>
      <c r="F82" s="4" t="s">
        <v>330</v>
      </c>
      <c r="G82" s="4" t="s">
        <v>15</v>
      </c>
      <c r="H82" s="4" t="s">
        <v>327</v>
      </c>
      <c r="I82" s="5"/>
      <c r="J82" s="5"/>
      <c r="K82" s="4" t="s">
        <v>373</v>
      </c>
      <c r="L82" s="221" t="s">
        <v>25</v>
      </c>
      <c r="M82" s="221"/>
      <c r="N82" s="222"/>
    </row>
    <row r="83" spans="1:14" s="3" customFormat="1" ht="12" customHeight="1" x14ac:dyDescent="0.35">
      <c r="A83" s="203" t="s">
        <v>577</v>
      </c>
      <c r="B83" s="204"/>
      <c r="C83" s="4" t="s">
        <v>368</v>
      </c>
      <c r="D83" s="4" t="s">
        <v>7</v>
      </c>
      <c r="E83" s="4" t="s">
        <v>8</v>
      </c>
      <c r="F83" s="4" t="s">
        <v>21</v>
      </c>
      <c r="G83" s="4" t="s">
        <v>16</v>
      </c>
      <c r="H83" s="4" t="s">
        <v>12</v>
      </c>
      <c r="I83" s="5"/>
      <c r="J83" s="5"/>
      <c r="K83" s="4" t="s">
        <v>372</v>
      </c>
      <c r="L83" s="205"/>
      <c r="M83" s="205"/>
      <c r="N83" s="206"/>
    </row>
    <row r="84" spans="1:14" s="3" customFormat="1" ht="11.25" customHeight="1" x14ac:dyDescent="0.35">
      <c r="A84" s="207">
        <v>2</v>
      </c>
      <c r="B84" s="208"/>
      <c r="C84" s="4" t="s">
        <v>386</v>
      </c>
      <c r="D84" s="4" t="s">
        <v>49</v>
      </c>
      <c r="E84" s="5"/>
      <c r="F84" s="4" t="s">
        <v>330</v>
      </c>
      <c r="G84" s="4" t="s">
        <v>15</v>
      </c>
      <c r="H84" s="4" t="s">
        <v>327</v>
      </c>
      <c r="I84" s="5"/>
      <c r="J84" s="5"/>
      <c r="K84" s="4" t="s">
        <v>373</v>
      </c>
      <c r="L84" s="221" t="s">
        <v>25</v>
      </c>
      <c r="M84" s="221"/>
      <c r="N84" s="222"/>
    </row>
    <row r="85" spans="1:14" s="3" customFormat="1" ht="12" customHeight="1" x14ac:dyDescent="0.35">
      <c r="A85" s="219" t="s">
        <v>578</v>
      </c>
      <c r="B85" s="210"/>
      <c r="C85" s="6" t="s">
        <v>368</v>
      </c>
      <c r="D85" s="6" t="s">
        <v>7</v>
      </c>
      <c r="E85" s="6" t="s">
        <v>8</v>
      </c>
      <c r="F85" s="6" t="s">
        <v>21</v>
      </c>
      <c r="G85" s="6" t="s">
        <v>16</v>
      </c>
      <c r="H85" s="6" t="s">
        <v>12</v>
      </c>
      <c r="I85" s="7"/>
      <c r="J85" s="7"/>
      <c r="K85" s="6" t="s">
        <v>372</v>
      </c>
      <c r="L85" s="201"/>
      <c r="M85" s="201"/>
      <c r="N85" s="202"/>
    </row>
    <row r="86" spans="1:14" s="3" customFormat="1" ht="12.75" customHeight="1" x14ac:dyDescent="0.35">
      <c r="A86" s="198">
        <v>3</v>
      </c>
      <c r="B86" s="199"/>
      <c r="C86" s="6" t="s">
        <v>387</v>
      </c>
      <c r="D86" s="6" t="s">
        <v>49</v>
      </c>
      <c r="E86" s="7"/>
      <c r="F86" s="6" t="s">
        <v>330</v>
      </c>
      <c r="G86" s="6" t="s">
        <v>15</v>
      </c>
      <c r="H86" s="6" t="s">
        <v>327</v>
      </c>
      <c r="I86" s="7"/>
      <c r="J86" s="7"/>
      <c r="K86" s="6" t="s">
        <v>373</v>
      </c>
      <c r="L86" s="212" t="s">
        <v>25</v>
      </c>
      <c r="M86" s="212"/>
      <c r="N86" s="213"/>
    </row>
    <row r="87" spans="1:14" s="3" customFormat="1" ht="12" customHeight="1" x14ac:dyDescent="0.35">
      <c r="A87" s="203" t="s">
        <v>579</v>
      </c>
      <c r="B87" s="204"/>
      <c r="C87" s="4" t="s">
        <v>368</v>
      </c>
      <c r="D87" s="4" t="s">
        <v>51</v>
      </c>
      <c r="E87" s="4" t="s">
        <v>8</v>
      </c>
      <c r="F87" s="4" t="s">
        <v>21</v>
      </c>
      <c r="G87" s="4" t="s">
        <v>16</v>
      </c>
      <c r="H87" s="5"/>
      <c r="I87" s="205"/>
      <c r="J87" s="205"/>
      <c r="K87" s="4" t="s">
        <v>376</v>
      </c>
      <c r="L87" s="205"/>
      <c r="M87" s="205"/>
      <c r="N87" s="206"/>
    </row>
    <row r="88" spans="1:14" s="3" customFormat="1" ht="11.25" customHeight="1" x14ac:dyDescent="0.35">
      <c r="A88" s="207">
        <v>1</v>
      </c>
      <c r="B88" s="208"/>
      <c r="C88" s="4" t="s">
        <v>388</v>
      </c>
      <c r="D88" s="4" t="s">
        <v>52</v>
      </c>
      <c r="E88" s="5"/>
      <c r="F88" s="4" t="s">
        <v>330</v>
      </c>
      <c r="G88" s="4" t="s">
        <v>15</v>
      </c>
      <c r="H88" s="4" t="s">
        <v>327</v>
      </c>
      <c r="I88" s="205"/>
      <c r="J88" s="205"/>
      <c r="K88" s="4" t="s">
        <v>378</v>
      </c>
      <c r="L88" s="221" t="s">
        <v>25</v>
      </c>
      <c r="M88" s="221"/>
      <c r="N88" s="222"/>
    </row>
    <row r="89" spans="1:14" s="3" customFormat="1" ht="12" customHeight="1" x14ac:dyDescent="0.35">
      <c r="A89" s="219" t="s">
        <v>580</v>
      </c>
      <c r="B89" s="210"/>
      <c r="C89" s="6" t="s">
        <v>368</v>
      </c>
      <c r="D89" s="6" t="s">
        <v>51</v>
      </c>
      <c r="E89" s="6" t="s">
        <v>8</v>
      </c>
      <c r="F89" s="6" t="s">
        <v>21</v>
      </c>
      <c r="G89" s="6" t="s">
        <v>16</v>
      </c>
      <c r="H89" s="7"/>
      <c r="I89" s="201"/>
      <c r="J89" s="201"/>
      <c r="K89" s="6" t="s">
        <v>376</v>
      </c>
      <c r="L89" s="201"/>
      <c r="M89" s="201"/>
      <c r="N89" s="202"/>
    </row>
    <row r="90" spans="1:14" s="3" customFormat="1" ht="11.25" customHeight="1" x14ac:dyDescent="0.35">
      <c r="A90" s="198">
        <v>2</v>
      </c>
      <c r="B90" s="199"/>
      <c r="C90" s="6" t="s">
        <v>389</v>
      </c>
      <c r="D90" s="6" t="s">
        <v>52</v>
      </c>
      <c r="E90" s="7"/>
      <c r="F90" s="6" t="s">
        <v>330</v>
      </c>
      <c r="G90" s="6" t="s">
        <v>15</v>
      </c>
      <c r="H90" s="6" t="s">
        <v>327</v>
      </c>
      <c r="I90" s="201"/>
      <c r="J90" s="201"/>
      <c r="K90" s="6" t="s">
        <v>378</v>
      </c>
      <c r="L90" s="212" t="s">
        <v>25</v>
      </c>
      <c r="M90" s="212"/>
      <c r="N90" s="213"/>
    </row>
    <row r="91" spans="1:14" s="3" customFormat="1" ht="12" customHeight="1" x14ac:dyDescent="0.35">
      <c r="A91" s="203" t="s">
        <v>581</v>
      </c>
      <c r="B91" s="204"/>
      <c r="C91" s="4" t="s">
        <v>368</v>
      </c>
      <c r="D91" s="4" t="s">
        <v>51</v>
      </c>
      <c r="E91" s="4" t="s">
        <v>8</v>
      </c>
      <c r="F91" s="4" t="s">
        <v>21</v>
      </c>
      <c r="G91" s="4" t="s">
        <v>16</v>
      </c>
      <c r="H91" s="5"/>
      <c r="I91" s="205"/>
      <c r="J91" s="205"/>
      <c r="K91" s="4" t="s">
        <v>376</v>
      </c>
      <c r="L91" s="205"/>
      <c r="M91" s="205"/>
      <c r="N91" s="206"/>
    </row>
    <row r="92" spans="1:14" s="3" customFormat="1" ht="12.75" customHeight="1" x14ac:dyDescent="0.35">
      <c r="A92" s="207">
        <v>3</v>
      </c>
      <c r="B92" s="208"/>
      <c r="C92" s="4" t="s">
        <v>390</v>
      </c>
      <c r="D92" s="4" t="s">
        <v>52</v>
      </c>
      <c r="E92" s="5"/>
      <c r="F92" s="4" t="s">
        <v>330</v>
      </c>
      <c r="G92" s="4" t="s">
        <v>15</v>
      </c>
      <c r="H92" s="4" t="s">
        <v>327</v>
      </c>
      <c r="I92" s="205"/>
      <c r="J92" s="205"/>
      <c r="K92" s="4" t="s">
        <v>378</v>
      </c>
      <c r="L92" s="221" t="s">
        <v>25</v>
      </c>
      <c r="M92" s="221"/>
      <c r="N92" s="222"/>
    </row>
    <row r="93" spans="1:14" s="3" customFormat="1" ht="12" customHeight="1" x14ac:dyDescent="0.35">
      <c r="A93" s="203" t="s">
        <v>582</v>
      </c>
      <c r="B93" s="204"/>
      <c r="C93" s="4" t="s">
        <v>368</v>
      </c>
      <c r="D93" s="4" t="s">
        <v>39</v>
      </c>
      <c r="E93" s="4" t="s">
        <v>8</v>
      </c>
      <c r="F93" s="4" t="s">
        <v>21</v>
      </c>
      <c r="G93" s="4" t="s">
        <v>16</v>
      </c>
      <c r="H93" s="4" t="s">
        <v>25</v>
      </c>
      <c r="I93" s="205"/>
      <c r="J93" s="205"/>
      <c r="K93" s="4" t="s">
        <v>379</v>
      </c>
      <c r="L93" s="205"/>
      <c r="M93" s="205"/>
      <c r="N93" s="206"/>
    </row>
    <row r="94" spans="1:14" s="3" customFormat="1" ht="11.25" customHeight="1" x14ac:dyDescent="0.35">
      <c r="A94" s="207">
        <v>1</v>
      </c>
      <c r="B94" s="208"/>
      <c r="C94" s="4" t="s">
        <v>391</v>
      </c>
      <c r="D94" s="5"/>
      <c r="E94" s="4" t="s">
        <v>35</v>
      </c>
      <c r="F94" s="4" t="s">
        <v>330</v>
      </c>
      <c r="G94" s="4" t="s">
        <v>15</v>
      </c>
      <c r="H94" s="4" t="s">
        <v>327</v>
      </c>
      <c r="I94" s="205"/>
      <c r="J94" s="205"/>
      <c r="K94" s="4" t="s">
        <v>381</v>
      </c>
      <c r="L94" s="221" t="s">
        <v>25</v>
      </c>
      <c r="M94" s="221"/>
      <c r="N94" s="222"/>
    </row>
    <row r="95" spans="1:14" s="3" customFormat="1" ht="12" customHeight="1" x14ac:dyDescent="0.35">
      <c r="A95" s="203" t="s">
        <v>583</v>
      </c>
      <c r="B95" s="204"/>
      <c r="C95" s="4" t="s">
        <v>368</v>
      </c>
      <c r="D95" s="4" t="s">
        <v>39</v>
      </c>
      <c r="E95" s="4" t="s">
        <v>8</v>
      </c>
      <c r="F95" s="4" t="s">
        <v>21</v>
      </c>
      <c r="G95" s="4" t="s">
        <v>16</v>
      </c>
      <c r="H95" s="4" t="s">
        <v>25</v>
      </c>
      <c r="I95" s="205"/>
      <c r="J95" s="205"/>
      <c r="K95" s="4" t="s">
        <v>379</v>
      </c>
      <c r="L95" s="205"/>
      <c r="M95" s="205"/>
      <c r="N95" s="206"/>
    </row>
    <row r="96" spans="1:14" s="3" customFormat="1" ht="11.25" customHeight="1" x14ac:dyDescent="0.35">
      <c r="A96" s="207">
        <v>2</v>
      </c>
      <c r="B96" s="208"/>
      <c r="C96" s="4" t="s">
        <v>392</v>
      </c>
      <c r="D96" s="5"/>
      <c r="E96" s="4" t="s">
        <v>35</v>
      </c>
      <c r="F96" s="4" t="s">
        <v>330</v>
      </c>
      <c r="G96" s="4" t="s">
        <v>15</v>
      </c>
      <c r="H96" s="4" t="s">
        <v>327</v>
      </c>
      <c r="I96" s="205"/>
      <c r="J96" s="205"/>
      <c r="K96" s="4" t="s">
        <v>381</v>
      </c>
      <c r="L96" s="221" t="s">
        <v>25</v>
      </c>
      <c r="M96" s="221"/>
      <c r="N96" s="222"/>
    </row>
    <row r="97" spans="1:14" s="3" customFormat="1" ht="12" customHeight="1" x14ac:dyDescent="0.35">
      <c r="A97" s="219" t="s">
        <v>584</v>
      </c>
      <c r="B97" s="210"/>
      <c r="C97" s="6" t="s">
        <v>368</v>
      </c>
      <c r="D97" s="6" t="s">
        <v>39</v>
      </c>
      <c r="E97" s="6" t="s">
        <v>8</v>
      </c>
      <c r="F97" s="6" t="s">
        <v>21</v>
      </c>
      <c r="G97" s="6" t="s">
        <v>16</v>
      </c>
      <c r="H97" s="6" t="s">
        <v>25</v>
      </c>
      <c r="I97" s="201"/>
      <c r="J97" s="201"/>
      <c r="K97" s="6" t="s">
        <v>379</v>
      </c>
      <c r="L97" s="201"/>
      <c r="M97" s="201"/>
      <c r="N97" s="202"/>
    </row>
    <row r="98" spans="1:14" s="3" customFormat="1" ht="12.75" customHeight="1" x14ac:dyDescent="0.35">
      <c r="A98" s="198">
        <v>3</v>
      </c>
      <c r="B98" s="199"/>
      <c r="C98" s="6" t="s">
        <v>393</v>
      </c>
      <c r="D98" s="7"/>
      <c r="E98" s="6" t="s">
        <v>35</v>
      </c>
      <c r="F98" s="6" t="s">
        <v>330</v>
      </c>
      <c r="G98" s="6" t="s">
        <v>15</v>
      </c>
      <c r="H98" s="6" t="s">
        <v>327</v>
      </c>
      <c r="I98" s="201"/>
      <c r="J98" s="201"/>
      <c r="K98" s="6" t="s">
        <v>381</v>
      </c>
      <c r="L98" s="212" t="s">
        <v>25</v>
      </c>
      <c r="M98" s="212"/>
      <c r="N98" s="213"/>
    </row>
    <row r="99" spans="1:14" s="3" customFormat="1" ht="12" customHeight="1" x14ac:dyDescent="0.35">
      <c r="A99" s="219" t="s">
        <v>585</v>
      </c>
      <c r="B99" s="210"/>
      <c r="C99" s="6" t="s">
        <v>394</v>
      </c>
      <c r="D99" s="6" t="s">
        <v>32</v>
      </c>
      <c r="E99" s="6" t="s">
        <v>8</v>
      </c>
      <c r="F99" s="6" t="s">
        <v>21</v>
      </c>
      <c r="G99" s="6" t="s">
        <v>16</v>
      </c>
      <c r="H99" s="7"/>
      <c r="I99" s="201"/>
      <c r="J99" s="201"/>
      <c r="K99" s="7"/>
      <c r="L99" s="201"/>
      <c r="M99" s="201"/>
      <c r="N99" s="202"/>
    </row>
    <row r="100" spans="1:14" s="3" customFormat="1" ht="12.75" customHeight="1" x14ac:dyDescent="0.35">
      <c r="A100" s="198">
        <v>1</v>
      </c>
      <c r="B100" s="199"/>
      <c r="C100" s="6" t="s">
        <v>395</v>
      </c>
      <c r="D100" s="7"/>
      <c r="E100" s="7"/>
      <c r="F100" s="6" t="s">
        <v>53</v>
      </c>
      <c r="G100" s="6" t="s">
        <v>15</v>
      </c>
      <c r="H100" s="6" t="s">
        <v>396</v>
      </c>
      <c r="I100" s="201"/>
      <c r="J100" s="201"/>
      <c r="K100" s="7"/>
      <c r="L100" s="212" t="s">
        <v>25</v>
      </c>
      <c r="M100" s="212"/>
      <c r="N100" s="213"/>
    </row>
    <row r="101" spans="1:14" s="3" customFormat="1" ht="12" customHeight="1" x14ac:dyDescent="0.35">
      <c r="A101" s="203" t="s">
        <v>586</v>
      </c>
      <c r="B101" s="204"/>
      <c r="C101" s="4" t="s">
        <v>397</v>
      </c>
      <c r="D101" s="4" t="s">
        <v>32</v>
      </c>
      <c r="E101" s="4" t="s">
        <v>16</v>
      </c>
      <c r="F101" s="4" t="s">
        <v>21</v>
      </c>
      <c r="G101" s="4" t="s">
        <v>54</v>
      </c>
      <c r="H101" s="5"/>
      <c r="I101" s="205"/>
      <c r="J101" s="205"/>
      <c r="K101" s="4" t="s">
        <v>398</v>
      </c>
      <c r="L101" s="205"/>
      <c r="M101" s="205"/>
      <c r="N101" s="206"/>
    </row>
    <row r="102" spans="1:14" s="3" customFormat="1" ht="12.75" customHeight="1" x14ac:dyDescent="0.35">
      <c r="A102" s="207">
        <v>1</v>
      </c>
      <c r="B102" s="208"/>
      <c r="C102" s="4" t="s">
        <v>395</v>
      </c>
      <c r="D102" s="5"/>
      <c r="E102" s="4" t="s">
        <v>35</v>
      </c>
      <c r="F102" s="4" t="s">
        <v>53</v>
      </c>
      <c r="G102" s="4" t="s">
        <v>15</v>
      </c>
      <c r="H102" s="4" t="s">
        <v>396</v>
      </c>
      <c r="I102" s="205"/>
      <c r="J102" s="205"/>
      <c r="K102" s="4" t="s">
        <v>399</v>
      </c>
      <c r="L102" s="221" t="s">
        <v>25</v>
      </c>
      <c r="M102" s="221"/>
      <c r="N102" s="222"/>
    </row>
    <row r="103" spans="1:14" s="3" customFormat="1" ht="12" customHeight="1" x14ac:dyDescent="0.35">
      <c r="A103" s="203" t="s">
        <v>587</v>
      </c>
      <c r="B103" s="204"/>
      <c r="C103" s="4" t="s">
        <v>400</v>
      </c>
      <c r="D103" s="4" t="s">
        <v>45</v>
      </c>
      <c r="E103" s="4" t="s">
        <v>8</v>
      </c>
      <c r="F103" s="4" t="s">
        <v>17</v>
      </c>
      <c r="G103" s="4" t="s">
        <v>17</v>
      </c>
      <c r="H103" s="5"/>
      <c r="I103" s="205"/>
      <c r="J103" s="205"/>
      <c r="K103" s="5"/>
      <c r="L103" s="5"/>
      <c r="M103" s="205"/>
      <c r="N103" s="206"/>
    </row>
    <row r="104" spans="1:14" s="3" customFormat="1" ht="11.25" customHeight="1" x14ac:dyDescent="0.35">
      <c r="A104" s="207">
        <v>1</v>
      </c>
      <c r="B104" s="208"/>
      <c r="C104" s="4" t="s">
        <v>401</v>
      </c>
      <c r="D104" s="5"/>
      <c r="E104" s="4" t="s">
        <v>35</v>
      </c>
      <c r="F104" s="4" t="s">
        <v>17</v>
      </c>
      <c r="G104" s="4" t="s">
        <v>17</v>
      </c>
      <c r="H104" s="4" t="s">
        <v>17</v>
      </c>
      <c r="I104" s="205"/>
      <c r="J104" s="205"/>
      <c r="K104" s="5"/>
      <c r="L104" s="4" t="s">
        <v>25</v>
      </c>
      <c r="M104" s="205"/>
      <c r="N104" s="206"/>
    </row>
    <row r="105" spans="1:14" s="3" customFormat="1" ht="12" customHeight="1" x14ac:dyDescent="0.35">
      <c r="A105" s="219" t="s">
        <v>588</v>
      </c>
      <c r="B105" s="210"/>
      <c r="C105" s="6" t="s">
        <v>400</v>
      </c>
      <c r="D105" s="6" t="s">
        <v>45</v>
      </c>
      <c r="E105" s="6" t="s">
        <v>8</v>
      </c>
      <c r="F105" s="6" t="s">
        <v>17</v>
      </c>
      <c r="G105" s="6" t="s">
        <v>17</v>
      </c>
      <c r="H105" s="7"/>
      <c r="I105" s="201"/>
      <c r="J105" s="201"/>
      <c r="K105" s="7"/>
      <c r="L105" s="7"/>
      <c r="M105" s="201"/>
      <c r="N105" s="202"/>
    </row>
    <row r="106" spans="1:14" s="3" customFormat="1" ht="11.25" customHeight="1" x14ac:dyDescent="0.35">
      <c r="A106" s="198">
        <v>2</v>
      </c>
      <c r="B106" s="199"/>
      <c r="C106" s="6" t="s">
        <v>402</v>
      </c>
      <c r="D106" s="7"/>
      <c r="E106" s="6" t="s">
        <v>35</v>
      </c>
      <c r="F106" s="6" t="s">
        <v>17</v>
      </c>
      <c r="G106" s="6" t="s">
        <v>17</v>
      </c>
      <c r="H106" s="6" t="s">
        <v>17</v>
      </c>
      <c r="I106" s="201"/>
      <c r="J106" s="201"/>
      <c r="K106" s="7"/>
      <c r="L106" s="6" t="s">
        <v>25</v>
      </c>
      <c r="M106" s="201"/>
      <c r="N106" s="202"/>
    </row>
    <row r="107" spans="1:14" s="3" customFormat="1" ht="12" customHeight="1" x14ac:dyDescent="0.35">
      <c r="A107" s="203" t="s">
        <v>589</v>
      </c>
      <c r="B107" s="204"/>
      <c r="C107" s="4" t="s">
        <v>400</v>
      </c>
      <c r="D107" s="4" t="s">
        <v>45</v>
      </c>
      <c r="E107" s="4" t="s">
        <v>8</v>
      </c>
      <c r="F107" s="4" t="s">
        <v>17</v>
      </c>
      <c r="G107" s="4" t="s">
        <v>17</v>
      </c>
      <c r="H107" s="5"/>
      <c r="I107" s="205"/>
      <c r="J107" s="205"/>
      <c r="K107" s="5"/>
      <c r="L107" s="5"/>
      <c r="M107" s="205"/>
      <c r="N107" s="206"/>
    </row>
    <row r="108" spans="1:14" s="3" customFormat="1" ht="11.25" customHeight="1" x14ac:dyDescent="0.35">
      <c r="A108" s="207">
        <v>3</v>
      </c>
      <c r="B108" s="208"/>
      <c r="C108" s="4" t="s">
        <v>403</v>
      </c>
      <c r="D108" s="5"/>
      <c r="E108" s="4" t="s">
        <v>35</v>
      </c>
      <c r="F108" s="4" t="s">
        <v>17</v>
      </c>
      <c r="G108" s="4" t="s">
        <v>17</v>
      </c>
      <c r="H108" s="4" t="s">
        <v>17</v>
      </c>
      <c r="I108" s="205"/>
      <c r="J108" s="205"/>
      <c r="K108" s="5"/>
      <c r="L108" s="4" t="s">
        <v>25</v>
      </c>
      <c r="M108" s="205"/>
      <c r="N108" s="206"/>
    </row>
    <row r="109" spans="1:14" s="3" customFormat="1" ht="12" customHeight="1" x14ac:dyDescent="0.35">
      <c r="A109" s="219" t="s">
        <v>590</v>
      </c>
      <c r="B109" s="210"/>
      <c r="C109" s="6" t="s">
        <v>397</v>
      </c>
      <c r="D109" s="6" t="s">
        <v>45</v>
      </c>
      <c r="E109" s="6" t="s">
        <v>8</v>
      </c>
      <c r="F109" s="6" t="s">
        <v>21</v>
      </c>
      <c r="G109" s="6" t="s">
        <v>16</v>
      </c>
      <c r="H109" s="7"/>
      <c r="I109" s="201"/>
      <c r="J109" s="201"/>
      <c r="K109" s="6" t="s">
        <v>398</v>
      </c>
      <c r="L109" s="7"/>
      <c r="M109" s="201"/>
      <c r="N109" s="202"/>
    </row>
    <row r="110" spans="1:14" s="3" customFormat="1" ht="11.25" customHeight="1" x14ac:dyDescent="0.35">
      <c r="A110" s="198">
        <v>4</v>
      </c>
      <c r="B110" s="199"/>
      <c r="C110" s="6" t="s">
        <v>401</v>
      </c>
      <c r="D110" s="7"/>
      <c r="E110" s="6" t="s">
        <v>35</v>
      </c>
      <c r="F110" s="6" t="s">
        <v>53</v>
      </c>
      <c r="G110" s="6" t="s">
        <v>15</v>
      </c>
      <c r="H110" s="6" t="s">
        <v>396</v>
      </c>
      <c r="I110" s="201"/>
      <c r="J110" s="201"/>
      <c r="K110" s="6" t="s">
        <v>404</v>
      </c>
      <c r="L110" s="6" t="s">
        <v>25</v>
      </c>
      <c r="M110" s="201"/>
      <c r="N110" s="202"/>
    </row>
    <row r="111" spans="1:14" s="3" customFormat="1" ht="12" customHeight="1" x14ac:dyDescent="0.35">
      <c r="A111" s="203" t="s">
        <v>591</v>
      </c>
      <c r="B111" s="204"/>
      <c r="C111" s="4" t="s">
        <v>397</v>
      </c>
      <c r="D111" s="4" t="s">
        <v>45</v>
      </c>
      <c r="E111" s="4" t="s">
        <v>8</v>
      </c>
      <c r="F111" s="4" t="s">
        <v>21</v>
      </c>
      <c r="G111" s="4" t="s">
        <v>16</v>
      </c>
      <c r="H111" s="5"/>
      <c r="I111" s="205"/>
      <c r="J111" s="205"/>
      <c r="K111" s="4" t="s">
        <v>398</v>
      </c>
      <c r="L111" s="5"/>
      <c r="M111" s="205"/>
      <c r="N111" s="206"/>
    </row>
    <row r="112" spans="1:14" s="3" customFormat="1" ht="11.25" customHeight="1" x14ac:dyDescent="0.35">
      <c r="A112" s="207">
        <v>5</v>
      </c>
      <c r="B112" s="208"/>
      <c r="C112" s="4" t="s">
        <v>402</v>
      </c>
      <c r="D112" s="5"/>
      <c r="E112" s="4" t="s">
        <v>35</v>
      </c>
      <c r="F112" s="4" t="s">
        <v>53</v>
      </c>
      <c r="G112" s="4" t="s">
        <v>15</v>
      </c>
      <c r="H112" s="4" t="s">
        <v>396</v>
      </c>
      <c r="I112" s="205"/>
      <c r="J112" s="205"/>
      <c r="K112" s="4" t="s">
        <v>404</v>
      </c>
      <c r="L112" s="4" t="s">
        <v>25</v>
      </c>
      <c r="M112" s="205"/>
      <c r="N112" s="206"/>
    </row>
    <row r="113" spans="1:14" s="3" customFormat="1" ht="12" customHeight="1" x14ac:dyDescent="0.35">
      <c r="A113" s="219" t="s">
        <v>592</v>
      </c>
      <c r="B113" s="210"/>
      <c r="C113" s="6" t="s">
        <v>397</v>
      </c>
      <c r="D113" s="6" t="s">
        <v>45</v>
      </c>
      <c r="E113" s="6" t="s">
        <v>8</v>
      </c>
      <c r="F113" s="6" t="s">
        <v>21</v>
      </c>
      <c r="G113" s="6" t="s">
        <v>16</v>
      </c>
      <c r="H113" s="7"/>
      <c r="I113" s="201"/>
      <c r="J113" s="201"/>
      <c r="K113" s="6" t="s">
        <v>398</v>
      </c>
      <c r="L113" s="7"/>
      <c r="M113" s="201"/>
      <c r="N113" s="202"/>
    </row>
    <row r="114" spans="1:14" s="3" customFormat="1" ht="12.75" customHeight="1" x14ac:dyDescent="0.35">
      <c r="A114" s="198">
        <v>6</v>
      </c>
      <c r="B114" s="199"/>
      <c r="C114" s="6" t="s">
        <v>403</v>
      </c>
      <c r="D114" s="7"/>
      <c r="E114" s="6" t="s">
        <v>35</v>
      </c>
      <c r="F114" s="6" t="s">
        <v>53</v>
      </c>
      <c r="G114" s="6" t="s">
        <v>15</v>
      </c>
      <c r="H114" s="6" t="s">
        <v>396</v>
      </c>
      <c r="I114" s="201"/>
      <c r="J114" s="201"/>
      <c r="K114" s="6" t="s">
        <v>404</v>
      </c>
      <c r="L114" s="6" t="s">
        <v>25</v>
      </c>
      <c r="M114" s="201"/>
      <c r="N114" s="202"/>
    </row>
    <row r="115" spans="1:14" s="3" customFormat="1" ht="12" customHeight="1" x14ac:dyDescent="0.35">
      <c r="A115" s="203" t="s">
        <v>593</v>
      </c>
      <c r="B115" s="204"/>
      <c r="C115" s="4" t="s">
        <v>400</v>
      </c>
      <c r="D115" s="4" t="s">
        <v>45</v>
      </c>
      <c r="E115" s="4" t="s">
        <v>8</v>
      </c>
      <c r="F115" s="4" t="s">
        <v>17</v>
      </c>
      <c r="G115" s="4" t="s">
        <v>17</v>
      </c>
      <c r="H115" s="5"/>
      <c r="I115" s="205"/>
      <c r="J115" s="205"/>
      <c r="K115" s="5"/>
      <c r="L115" s="205"/>
      <c r="M115" s="205"/>
      <c r="N115" s="206"/>
    </row>
    <row r="116" spans="1:14" s="3" customFormat="1" ht="11.25" customHeight="1" x14ac:dyDescent="0.35">
      <c r="A116" s="207">
        <v>1</v>
      </c>
      <c r="B116" s="208"/>
      <c r="C116" s="4" t="s">
        <v>405</v>
      </c>
      <c r="D116" s="5"/>
      <c r="E116" s="4" t="s">
        <v>35</v>
      </c>
      <c r="F116" s="4" t="s">
        <v>17</v>
      </c>
      <c r="G116" s="4" t="s">
        <v>17</v>
      </c>
      <c r="H116" s="4" t="s">
        <v>17</v>
      </c>
      <c r="I116" s="205"/>
      <c r="J116" s="205"/>
      <c r="K116" s="5"/>
      <c r="L116" s="221" t="s">
        <v>25</v>
      </c>
      <c r="M116" s="221"/>
      <c r="N116" s="222"/>
    </row>
    <row r="117" spans="1:14" s="3" customFormat="1" ht="12" customHeight="1" x14ac:dyDescent="0.35">
      <c r="A117" s="219" t="s">
        <v>594</v>
      </c>
      <c r="B117" s="210"/>
      <c r="C117" s="6" t="s">
        <v>400</v>
      </c>
      <c r="D117" s="6" t="s">
        <v>45</v>
      </c>
      <c r="E117" s="6" t="s">
        <v>8</v>
      </c>
      <c r="F117" s="6" t="s">
        <v>17</v>
      </c>
      <c r="G117" s="6" t="s">
        <v>17</v>
      </c>
      <c r="H117" s="7"/>
      <c r="I117" s="201"/>
      <c r="J117" s="201"/>
      <c r="K117" s="7"/>
      <c r="L117" s="201"/>
      <c r="M117" s="201"/>
      <c r="N117" s="202"/>
    </row>
    <row r="118" spans="1:14" s="3" customFormat="1" ht="11.25" customHeight="1" x14ac:dyDescent="0.35">
      <c r="A118" s="198">
        <v>2</v>
      </c>
      <c r="B118" s="199"/>
      <c r="C118" s="6" t="s">
        <v>406</v>
      </c>
      <c r="D118" s="7"/>
      <c r="E118" s="6" t="s">
        <v>35</v>
      </c>
      <c r="F118" s="6" t="s">
        <v>17</v>
      </c>
      <c r="G118" s="6" t="s">
        <v>17</v>
      </c>
      <c r="H118" s="6" t="s">
        <v>17</v>
      </c>
      <c r="I118" s="201"/>
      <c r="J118" s="201"/>
      <c r="K118" s="7"/>
      <c r="L118" s="212" t="s">
        <v>25</v>
      </c>
      <c r="M118" s="212"/>
      <c r="N118" s="213"/>
    </row>
    <row r="119" spans="1:14" s="3" customFormat="1" ht="12" customHeight="1" x14ac:dyDescent="0.35">
      <c r="A119" s="203" t="s">
        <v>595</v>
      </c>
      <c r="B119" s="204"/>
      <c r="C119" s="4" t="s">
        <v>397</v>
      </c>
      <c r="D119" s="4" t="s">
        <v>45</v>
      </c>
      <c r="E119" s="4" t="s">
        <v>8</v>
      </c>
      <c r="F119" s="4" t="s">
        <v>21</v>
      </c>
      <c r="G119" s="4" t="s">
        <v>16</v>
      </c>
      <c r="H119" s="5"/>
      <c r="I119" s="205"/>
      <c r="J119" s="205"/>
      <c r="K119" s="5"/>
      <c r="L119" s="205"/>
      <c r="M119" s="205"/>
      <c r="N119" s="206"/>
    </row>
    <row r="120" spans="1:14" s="3" customFormat="1" ht="11.25" customHeight="1" x14ac:dyDescent="0.35">
      <c r="A120" s="207">
        <v>3</v>
      </c>
      <c r="B120" s="208"/>
      <c r="C120" s="4" t="s">
        <v>405</v>
      </c>
      <c r="D120" s="5"/>
      <c r="E120" s="4" t="s">
        <v>35</v>
      </c>
      <c r="F120" s="4" t="s">
        <v>53</v>
      </c>
      <c r="G120" s="4" t="s">
        <v>15</v>
      </c>
      <c r="H120" s="4" t="s">
        <v>396</v>
      </c>
      <c r="I120" s="205"/>
      <c r="J120" s="205"/>
      <c r="K120" s="5"/>
      <c r="L120" s="221" t="s">
        <v>25</v>
      </c>
      <c r="M120" s="221"/>
      <c r="N120" s="222"/>
    </row>
    <row r="121" spans="1:14" s="3" customFormat="1" ht="12" customHeight="1" x14ac:dyDescent="0.35">
      <c r="A121" s="219" t="s">
        <v>596</v>
      </c>
      <c r="B121" s="210"/>
      <c r="C121" s="6" t="s">
        <v>397</v>
      </c>
      <c r="D121" s="6" t="s">
        <v>45</v>
      </c>
      <c r="E121" s="6" t="s">
        <v>8</v>
      </c>
      <c r="F121" s="6" t="s">
        <v>21</v>
      </c>
      <c r="G121" s="6" t="s">
        <v>16</v>
      </c>
      <c r="H121" s="7"/>
      <c r="I121" s="201"/>
      <c r="J121" s="201"/>
      <c r="K121" s="7"/>
      <c r="L121" s="201"/>
      <c r="M121" s="201"/>
      <c r="N121" s="202"/>
    </row>
    <row r="122" spans="1:14" s="3" customFormat="1" ht="12.75" customHeight="1" x14ac:dyDescent="0.35">
      <c r="A122" s="198">
        <v>4</v>
      </c>
      <c r="B122" s="199"/>
      <c r="C122" s="6" t="s">
        <v>406</v>
      </c>
      <c r="D122" s="7"/>
      <c r="E122" s="6" t="s">
        <v>35</v>
      </c>
      <c r="F122" s="6" t="s">
        <v>53</v>
      </c>
      <c r="G122" s="6" t="s">
        <v>15</v>
      </c>
      <c r="H122" s="6" t="s">
        <v>396</v>
      </c>
      <c r="I122" s="201"/>
      <c r="J122" s="201"/>
      <c r="K122" s="7"/>
      <c r="L122" s="212" t="s">
        <v>25</v>
      </c>
      <c r="M122" s="212"/>
      <c r="N122" s="213"/>
    </row>
    <row r="123" spans="1:14" s="3" customFormat="1" ht="12" customHeight="1" x14ac:dyDescent="0.35">
      <c r="A123" s="219" t="s">
        <v>597</v>
      </c>
      <c r="B123" s="210"/>
      <c r="C123" s="6" t="s">
        <v>351</v>
      </c>
      <c r="D123" s="6" t="s">
        <v>45</v>
      </c>
      <c r="E123" s="6" t="s">
        <v>8</v>
      </c>
      <c r="F123" s="6" t="s">
        <v>41</v>
      </c>
      <c r="G123" s="6" t="s">
        <v>16</v>
      </c>
      <c r="H123" s="7"/>
      <c r="I123" s="201"/>
      <c r="J123" s="201"/>
      <c r="K123" s="12">
        <v>0</v>
      </c>
      <c r="L123" s="7"/>
      <c r="M123" s="201"/>
      <c r="N123" s="202"/>
    </row>
    <row r="124" spans="1:14" s="3" customFormat="1" ht="12.75" customHeight="1" x14ac:dyDescent="0.35">
      <c r="A124" s="198">
        <v>1</v>
      </c>
      <c r="B124" s="199"/>
      <c r="C124" s="6" t="s">
        <v>407</v>
      </c>
      <c r="D124" s="7"/>
      <c r="E124" s="6" t="s">
        <v>35</v>
      </c>
      <c r="F124" s="6" t="s">
        <v>330</v>
      </c>
      <c r="G124" s="6" t="s">
        <v>15</v>
      </c>
      <c r="H124" s="6" t="s">
        <v>17</v>
      </c>
      <c r="I124" s="201"/>
      <c r="J124" s="201"/>
      <c r="K124" s="12">
        <v>1</v>
      </c>
      <c r="L124" s="6" t="s">
        <v>25</v>
      </c>
      <c r="M124" s="201"/>
      <c r="N124" s="202"/>
    </row>
    <row r="125" spans="1:14" s="3" customFormat="1" ht="12" customHeight="1" x14ac:dyDescent="0.35">
      <c r="A125" s="203" t="s">
        <v>598</v>
      </c>
      <c r="B125" s="204"/>
      <c r="C125" s="4" t="s">
        <v>351</v>
      </c>
      <c r="D125" s="4" t="s">
        <v>45</v>
      </c>
      <c r="E125" s="4" t="s">
        <v>8</v>
      </c>
      <c r="F125" s="4" t="s">
        <v>41</v>
      </c>
      <c r="G125" s="4" t="s">
        <v>16</v>
      </c>
      <c r="H125" s="5"/>
      <c r="I125" s="205"/>
      <c r="J125" s="205"/>
      <c r="K125" s="14">
        <v>0</v>
      </c>
      <c r="L125" s="5"/>
      <c r="M125" s="205"/>
      <c r="N125" s="206"/>
    </row>
    <row r="126" spans="1:14" s="3" customFormat="1" ht="12.75" customHeight="1" x14ac:dyDescent="0.35">
      <c r="A126" s="207">
        <v>1</v>
      </c>
      <c r="B126" s="208"/>
      <c r="C126" s="4" t="s">
        <v>408</v>
      </c>
      <c r="D126" s="5"/>
      <c r="E126" s="4" t="s">
        <v>35</v>
      </c>
      <c r="F126" s="4" t="s">
        <v>330</v>
      </c>
      <c r="G126" s="4" t="s">
        <v>15</v>
      </c>
      <c r="H126" s="4" t="s">
        <v>17</v>
      </c>
      <c r="I126" s="205"/>
      <c r="J126" s="205"/>
      <c r="K126" s="14">
        <v>1</v>
      </c>
      <c r="L126" s="4" t="s">
        <v>25</v>
      </c>
      <c r="M126" s="205"/>
      <c r="N126" s="206"/>
    </row>
    <row r="127" spans="1:14" s="3" customFormat="1" ht="12" customHeight="1" x14ac:dyDescent="0.35">
      <c r="A127" s="219" t="s">
        <v>599</v>
      </c>
      <c r="B127" s="210"/>
      <c r="C127" s="6" t="s">
        <v>351</v>
      </c>
      <c r="D127" s="6" t="s">
        <v>45</v>
      </c>
      <c r="E127" s="6" t="s">
        <v>8</v>
      </c>
      <c r="F127" s="6" t="s">
        <v>41</v>
      </c>
      <c r="G127" s="6" t="s">
        <v>16</v>
      </c>
      <c r="H127" s="7"/>
      <c r="I127" s="201"/>
      <c r="J127" s="201"/>
      <c r="K127" s="12">
        <v>0</v>
      </c>
      <c r="L127" s="7"/>
      <c r="M127" s="201"/>
      <c r="N127" s="202"/>
    </row>
    <row r="128" spans="1:14" s="3" customFormat="1" ht="12.75" customHeight="1" x14ac:dyDescent="0.35">
      <c r="A128" s="198">
        <v>1</v>
      </c>
      <c r="B128" s="199"/>
      <c r="C128" s="6" t="s">
        <v>409</v>
      </c>
      <c r="D128" s="7"/>
      <c r="E128" s="6" t="s">
        <v>35</v>
      </c>
      <c r="F128" s="6" t="s">
        <v>330</v>
      </c>
      <c r="G128" s="6" t="s">
        <v>15</v>
      </c>
      <c r="H128" s="6" t="s">
        <v>17</v>
      </c>
      <c r="I128" s="201"/>
      <c r="J128" s="201"/>
      <c r="K128" s="12">
        <v>1</v>
      </c>
      <c r="L128" s="6" t="s">
        <v>25</v>
      </c>
      <c r="M128" s="201"/>
      <c r="N128" s="202"/>
    </row>
    <row r="129" spans="1:14" s="3" customFormat="1" ht="12" customHeight="1" x14ac:dyDescent="0.35">
      <c r="A129" s="203" t="s">
        <v>600</v>
      </c>
      <c r="B129" s="204"/>
      <c r="C129" s="4" t="s">
        <v>351</v>
      </c>
      <c r="D129" s="4" t="s">
        <v>45</v>
      </c>
      <c r="E129" s="4" t="s">
        <v>8</v>
      </c>
      <c r="F129" s="4" t="s">
        <v>41</v>
      </c>
      <c r="G129" s="4" t="s">
        <v>16</v>
      </c>
      <c r="H129" s="5"/>
      <c r="I129" s="205"/>
      <c r="J129" s="205"/>
      <c r="K129" s="14">
        <v>0</v>
      </c>
      <c r="L129" s="205"/>
      <c r="M129" s="205"/>
      <c r="N129" s="206"/>
    </row>
    <row r="130" spans="1:14" s="3" customFormat="1" ht="12.75" customHeight="1" x14ac:dyDescent="0.35">
      <c r="A130" s="207">
        <v>1</v>
      </c>
      <c r="B130" s="208"/>
      <c r="C130" s="4" t="s">
        <v>410</v>
      </c>
      <c r="D130" s="5"/>
      <c r="E130" s="4" t="s">
        <v>35</v>
      </c>
      <c r="F130" s="4" t="s">
        <v>330</v>
      </c>
      <c r="G130" s="4" t="s">
        <v>15</v>
      </c>
      <c r="H130" s="4" t="s">
        <v>17</v>
      </c>
      <c r="I130" s="205"/>
      <c r="J130" s="205"/>
      <c r="K130" s="14">
        <v>1</v>
      </c>
      <c r="L130" s="221" t="s">
        <v>25</v>
      </c>
      <c r="M130" s="221"/>
      <c r="N130" s="222"/>
    </row>
    <row r="131" spans="1:14" s="3" customFormat="1" ht="12" customHeight="1" x14ac:dyDescent="0.35">
      <c r="A131" s="219" t="s">
        <v>601</v>
      </c>
      <c r="B131" s="210"/>
      <c r="C131" s="6" t="s">
        <v>351</v>
      </c>
      <c r="D131" s="6" t="s">
        <v>45</v>
      </c>
      <c r="E131" s="6" t="s">
        <v>8</v>
      </c>
      <c r="F131" s="6" t="s">
        <v>41</v>
      </c>
      <c r="G131" s="6" t="s">
        <v>16</v>
      </c>
      <c r="H131" s="7"/>
      <c r="I131" s="201"/>
      <c r="J131" s="201"/>
      <c r="K131" s="12">
        <v>0</v>
      </c>
      <c r="L131" s="201"/>
      <c r="M131" s="201"/>
      <c r="N131" s="202"/>
    </row>
    <row r="132" spans="1:14" s="3" customFormat="1" ht="12.75" customHeight="1" x14ac:dyDescent="0.35">
      <c r="A132" s="198">
        <v>1</v>
      </c>
      <c r="B132" s="199"/>
      <c r="C132" s="6" t="s">
        <v>411</v>
      </c>
      <c r="D132" s="7"/>
      <c r="E132" s="6" t="s">
        <v>35</v>
      </c>
      <c r="F132" s="6" t="s">
        <v>330</v>
      </c>
      <c r="G132" s="6" t="s">
        <v>15</v>
      </c>
      <c r="H132" s="6" t="s">
        <v>17</v>
      </c>
      <c r="I132" s="201"/>
      <c r="J132" s="201"/>
      <c r="K132" s="12">
        <v>1</v>
      </c>
      <c r="L132" s="212" t="s">
        <v>25</v>
      </c>
      <c r="M132" s="212"/>
      <c r="N132" s="213"/>
    </row>
    <row r="133" spans="1:14" s="3" customFormat="1" ht="12" customHeight="1" x14ac:dyDescent="0.35">
      <c r="A133" s="203" t="s">
        <v>602</v>
      </c>
      <c r="B133" s="204"/>
      <c r="C133" s="4" t="s">
        <v>55</v>
      </c>
      <c r="D133" s="4" t="s">
        <v>32</v>
      </c>
      <c r="E133" s="4" t="s">
        <v>8</v>
      </c>
      <c r="F133" s="4" t="s">
        <v>55</v>
      </c>
      <c r="G133" s="4" t="s">
        <v>16</v>
      </c>
      <c r="H133" s="5"/>
      <c r="I133" s="232" t="s">
        <v>412</v>
      </c>
      <c r="J133" s="232"/>
      <c r="K133" s="232"/>
      <c r="L133" s="205"/>
      <c r="M133" s="205"/>
      <c r="N133" s="206"/>
    </row>
    <row r="134" spans="1:14" s="3" customFormat="1" ht="11.25" customHeight="1" x14ac:dyDescent="0.35">
      <c r="A134" s="207">
        <v>1</v>
      </c>
      <c r="B134" s="208"/>
      <c r="C134" s="4" t="s">
        <v>413</v>
      </c>
      <c r="D134" s="5"/>
      <c r="E134" s="5"/>
      <c r="F134" s="4" t="s">
        <v>55</v>
      </c>
      <c r="G134" s="4" t="s">
        <v>15</v>
      </c>
      <c r="H134" s="4" t="s">
        <v>17</v>
      </c>
      <c r="I134" s="233" t="s">
        <v>414</v>
      </c>
      <c r="J134" s="233"/>
      <c r="K134" s="233"/>
      <c r="L134" s="221" t="s">
        <v>25</v>
      </c>
      <c r="M134" s="221"/>
      <c r="N134" s="222"/>
    </row>
    <row r="135" spans="1:14" s="3" customFormat="1" ht="12" customHeight="1" x14ac:dyDescent="0.35">
      <c r="A135" s="219" t="s">
        <v>603</v>
      </c>
      <c r="B135" s="210"/>
      <c r="C135" s="6" t="s">
        <v>55</v>
      </c>
      <c r="D135" s="6" t="s">
        <v>32</v>
      </c>
      <c r="E135" s="6" t="s">
        <v>8</v>
      </c>
      <c r="F135" s="6" t="s">
        <v>55</v>
      </c>
      <c r="G135" s="6" t="s">
        <v>16</v>
      </c>
      <c r="H135" s="7"/>
      <c r="I135" s="223" t="s">
        <v>412</v>
      </c>
      <c r="J135" s="223"/>
      <c r="K135" s="223"/>
      <c r="L135" s="201"/>
      <c r="M135" s="201"/>
      <c r="N135" s="202"/>
    </row>
    <row r="136" spans="1:14" s="3" customFormat="1" ht="11.25" customHeight="1" x14ac:dyDescent="0.35">
      <c r="A136" s="198">
        <v>1</v>
      </c>
      <c r="B136" s="199"/>
      <c r="C136" s="6" t="s">
        <v>415</v>
      </c>
      <c r="D136" s="7"/>
      <c r="E136" s="7"/>
      <c r="F136" s="6" t="s">
        <v>55</v>
      </c>
      <c r="G136" s="6" t="s">
        <v>15</v>
      </c>
      <c r="H136" s="6" t="s">
        <v>17</v>
      </c>
      <c r="I136" s="231" t="s">
        <v>414</v>
      </c>
      <c r="J136" s="231"/>
      <c r="K136" s="231"/>
      <c r="L136" s="212" t="s">
        <v>25</v>
      </c>
      <c r="M136" s="212"/>
      <c r="N136" s="213"/>
    </row>
    <row r="137" spans="1:14" s="3" customFormat="1" ht="12" customHeight="1" x14ac:dyDescent="0.35">
      <c r="A137" s="203" t="s">
        <v>604</v>
      </c>
      <c r="B137" s="204"/>
      <c r="C137" s="4" t="s">
        <v>55</v>
      </c>
      <c r="D137" s="4" t="s">
        <v>32</v>
      </c>
      <c r="E137" s="4" t="s">
        <v>8</v>
      </c>
      <c r="F137" s="4" t="s">
        <v>55</v>
      </c>
      <c r="G137" s="4" t="s">
        <v>16</v>
      </c>
      <c r="H137" s="5"/>
      <c r="I137" s="205"/>
      <c r="J137" s="205"/>
      <c r="K137" s="4" t="s">
        <v>412</v>
      </c>
      <c r="L137" s="5"/>
      <c r="M137" s="205"/>
      <c r="N137" s="206"/>
    </row>
    <row r="138" spans="1:14" s="3" customFormat="1" ht="11.25" customHeight="1" x14ac:dyDescent="0.35">
      <c r="A138" s="207">
        <v>1</v>
      </c>
      <c r="B138" s="208"/>
      <c r="C138" s="4" t="s">
        <v>416</v>
      </c>
      <c r="D138" s="5"/>
      <c r="E138" s="5"/>
      <c r="F138" s="4" t="s">
        <v>55</v>
      </c>
      <c r="G138" s="4" t="s">
        <v>15</v>
      </c>
      <c r="H138" s="4" t="s">
        <v>17</v>
      </c>
      <c r="I138" s="205"/>
      <c r="J138" s="205"/>
      <c r="K138" s="4" t="s">
        <v>414</v>
      </c>
      <c r="L138" s="4" t="s">
        <v>25</v>
      </c>
      <c r="M138" s="205"/>
      <c r="N138" s="206"/>
    </row>
    <row r="139" spans="1:14" s="3" customFormat="1" ht="12" customHeight="1" x14ac:dyDescent="0.35">
      <c r="A139" s="203" t="s">
        <v>605</v>
      </c>
      <c r="B139" s="204"/>
      <c r="C139" s="4" t="s">
        <v>55</v>
      </c>
      <c r="D139" s="5"/>
      <c r="E139" s="4" t="s">
        <v>8</v>
      </c>
      <c r="F139" s="4" t="s">
        <v>55</v>
      </c>
      <c r="G139" s="4" t="s">
        <v>16</v>
      </c>
      <c r="H139" s="5"/>
      <c r="I139" s="205"/>
      <c r="J139" s="205"/>
      <c r="K139" s="4" t="s">
        <v>412</v>
      </c>
      <c r="L139" s="5"/>
      <c r="M139" s="205"/>
      <c r="N139" s="206"/>
    </row>
    <row r="140" spans="1:14" s="3" customFormat="1" ht="11.25" customHeight="1" x14ac:dyDescent="0.35">
      <c r="A140" s="207">
        <v>1</v>
      </c>
      <c r="B140" s="208"/>
      <c r="C140" s="4" t="s">
        <v>417</v>
      </c>
      <c r="D140" s="5"/>
      <c r="E140" s="5"/>
      <c r="F140" s="4" t="s">
        <v>55</v>
      </c>
      <c r="G140" s="4" t="s">
        <v>15</v>
      </c>
      <c r="H140" s="4" t="s">
        <v>17</v>
      </c>
      <c r="I140" s="205"/>
      <c r="J140" s="205"/>
      <c r="K140" s="4" t="s">
        <v>414</v>
      </c>
      <c r="L140" s="4" t="s">
        <v>25</v>
      </c>
      <c r="M140" s="205"/>
      <c r="N140" s="206"/>
    </row>
    <row r="141" spans="1:14" s="3" customFormat="1" ht="12" customHeight="1" x14ac:dyDescent="0.35">
      <c r="A141" s="203" t="s">
        <v>606</v>
      </c>
      <c r="B141" s="204"/>
      <c r="C141" s="4" t="s">
        <v>55</v>
      </c>
      <c r="D141" s="5"/>
      <c r="E141" s="4" t="s">
        <v>8</v>
      </c>
      <c r="F141" s="4" t="s">
        <v>55</v>
      </c>
      <c r="G141" s="4" t="s">
        <v>16</v>
      </c>
      <c r="H141" s="5"/>
      <c r="I141" s="205"/>
      <c r="J141" s="205"/>
      <c r="K141" s="4" t="s">
        <v>412</v>
      </c>
      <c r="L141" s="5"/>
      <c r="M141" s="205"/>
      <c r="N141" s="206"/>
    </row>
    <row r="142" spans="1:14" s="3" customFormat="1" ht="11.25" customHeight="1" x14ac:dyDescent="0.35">
      <c r="A142" s="207">
        <v>1</v>
      </c>
      <c r="B142" s="208"/>
      <c r="C142" s="4" t="s">
        <v>418</v>
      </c>
      <c r="D142" s="5"/>
      <c r="E142" s="5"/>
      <c r="F142" s="4" t="s">
        <v>55</v>
      </c>
      <c r="G142" s="4" t="s">
        <v>15</v>
      </c>
      <c r="H142" s="4" t="s">
        <v>17</v>
      </c>
      <c r="I142" s="205"/>
      <c r="J142" s="205"/>
      <c r="K142" s="4" t="s">
        <v>414</v>
      </c>
      <c r="L142" s="4" t="s">
        <v>25</v>
      </c>
      <c r="M142" s="205"/>
      <c r="N142" s="206"/>
    </row>
    <row r="143" spans="1:14" s="3" customFormat="1" ht="12" customHeight="1" x14ac:dyDescent="0.35">
      <c r="A143" s="203" t="s">
        <v>607</v>
      </c>
      <c r="B143" s="204"/>
      <c r="C143" s="4" t="s">
        <v>55</v>
      </c>
      <c r="D143" s="5"/>
      <c r="E143" s="4" t="s">
        <v>8</v>
      </c>
      <c r="F143" s="4" t="s">
        <v>55</v>
      </c>
      <c r="G143" s="4" t="s">
        <v>16</v>
      </c>
      <c r="H143" s="5"/>
      <c r="I143" s="205"/>
      <c r="J143" s="205"/>
      <c r="K143" s="4" t="s">
        <v>412</v>
      </c>
      <c r="L143" s="5"/>
      <c r="M143" s="205"/>
      <c r="N143" s="206"/>
    </row>
    <row r="144" spans="1:14" s="3" customFormat="1" ht="11.25" customHeight="1" x14ac:dyDescent="0.35">
      <c r="A144" s="207">
        <v>1</v>
      </c>
      <c r="B144" s="208"/>
      <c r="C144" s="4" t="s">
        <v>419</v>
      </c>
      <c r="D144" s="5"/>
      <c r="E144" s="5"/>
      <c r="F144" s="4" t="s">
        <v>55</v>
      </c>
      <c r="G144" s="4" t="s">
        <v>15</v>
      </c>
      <c r="H144" s="4" t="s">
        <v>17</v>
      </c>
      <c r="I144" s="205"/>
      <c r="J144" s="205"/>
      <c r="K144" s="4" t="s">
        <v>414</v>
      </c>
      <c r="L144" s="4" t="s">
        <v>25</v>
      </c>
      <c r="M144" s="205"/>
      <c r="N144" s="206"/>
    </row>
    <row r="145" spans="1:14" s="3" customFormat="1" ht="12" customHeight="1" x14ac:dyDescent="0.35">
      <c r="A145" s="203" t="s">
        <v>608</v>
      </c>
      <c r="B145" s="204"/>
      <c r="C145" s="4" t="s">
        <v>420</v>
      </c>
      <c r="D145" s="4" t="s">
        <v>37</v>
      </c>
      <c r="E145" s="4" t="s">
        <v>8</v>
      </c>
      <c r="F145" s="4" t="s">
        <v>33</v>
      </c>
      <c r="G145" s="4" t="s">
        <v>16</v>
      </c>
      <c r="H145" s="5"/>
      <c r="I145" s="234" t="s">
        <v>36</v>
      </c>
      <c r="J145" s="234"/>
      <c r="K145" s="5"/>
      <c r="L145" s="205"/>
      <c r="M145" s="205"/>
      <c r="N145" s="206"/>
    </row>
    <row r="146" spans="1:14" s="3" customFormat="1" ht="12.75" customHeight="1" x14ac:dyDescent="0.35">
      <c r="A146" s="207">
        <v>1</v>
      </c>
      <c r="B146" s="208"/>
      <c r="C146" s="4" t="s">
        <v>421</v>
      </c>
      <c r="D146" s="5"/>
      <c r="E146" s="4" t="s">
        <v>56</v>
      </c>
      <c r="F146" s="4" t="s">
        <v>343</v>
      </c>
      <c r="G146" s="4" t="s">
        <v>15</v>
      </c>
      <c r="H146" s="4" t="s">
        <v>327</v>
      </c>
      <c r="I146" s="233" t="s">
        <v>57</v>
      </c>
      <c r="J146" s="233"/>
      <c r="K146" s="5"/>
      <c r="L146" s="221" t="s">
        <v>25</v>
      </c>
      <c r="M146" s="221"/>
      <c r="N146" s="222"/>
    </row>
    <row r="147" spans="1:14" s="3" customFormat="1" ht="12" customHeight="1" x14ac:dyDescent="0.35">
      <c r="A147" s="219" t="s">
        <v>609</v>
      </c>
      <c r="B147" s="210"/>
      <c r="C147" s="6" t="s">
        <v>420</v>
      </c>
      <c r="D147" s="6" t="s">
        <v>39</v>
      </c>
      <c r="E147" s="6" t="s">
        <v>8</v>
      </c>
      <c r="F147" s="6" t="s">
        <v>33</v>
      </c>
      <c r="G147" s="6" t="s">
        <v>16</v>
      </c>
      <c r="H147" s="7"/>
      <c r="I147" s="235" t="s">
        <v>36</v>
      </c>
      <c r="J147" s="235"/>
      <c r="K147" s="7"/>
      <c r="L147" s="201"/>
      <c r="M147" s="201"/>
      <c r="N147" s="202"/>
    </row>
    <row r="148" spans="1:14" s="3" customFormat="1" ht="12.75" customHeight="1" x14ac:dyDescent="0.35">
      <c r="A148" s="198">
        <v>1</v>
      </c>
      <c r="B148" s="199"/>
      <c r="C148" s="6" t="s">
        <v>422</v>
      </c>
      <c r="D148" s="7"/>
      <c r="E148" s="6" t="s">
        <v>35</v>
      </c>
      <c r="F148" s="6" t="s">
        <v>343</v>
      </c>
      <c r="G148" s="6" t="s">
        <v>15</v>
      </c>
      <c r="H148" s="6" t="s">
        <v>327</v>
      </c>
      <c r="I148" s="231" t="s">
        <v>57</v>
      </c>
      <c r="J148" s="231"/>
      <c r="K148" s="7"/>
      <c r="L148" s="212" t="s">
        <v>25</v>
      </c>
      <c r="M148" s="212"/>
      <c r="N148" s="213"/>
    </row>
    <row r="149" spans="1:14" s="3" customFormat="1" ht="12" customHeight="1" x14ac:dyDescent="0.35">
      <c r="A149" s="219" t="s">
        <v>610</v>
      </c>
      <c r="B149" s="210"/>
      <c r="C149" s="6" t="s">
        <v>58</v>
      </c>
      <c r="D149" s="6" t="s">
        <v>48</v>
      </c>
      <c r="E149" s="6" t="s">
        <v>8</v>
      </c>
      <c r="F149" s="6" t="s">
        <v>59</v>
      </c>
      <c r="G149" s="6" t="s">
        <v>17</v>
      </c>
      <c r="H149" s="7"/>
      <c r="I149" s="7"/>
      <c r="J149" s="7"/>
      <c r="K149" s="6" t="s">
        <v>412</v>
      </c>
      <c r="L149" s="7"/>
      <c r="M149" s="201"/>
      <c r="N149" s="202"/>
    </row>
    <row r="150" spans="1:14" s="3" customFormat="1" ht="11.25" customHeight="1" x14ac:dyDescent="0.35">
      <c r="A150" s="198">
        <v>2</v>
      </c>
      <c r="B150" s="199"/>
      <c r="C150" s="6" t="s">
        <v>423</v>
      </c>
      <c r="D150" s="7"/>
      <c r="E150" s="6" t="s">
        <v>35</v>
      </c>
      <c r="F150" s="6" t="s">
        <v>60</v>
      </c>
      <c r="G150" s="6" t="s">
        <v>17</v>
      </c>
      <c r="H150" s="6" t="s">
        <v>17</v>
      </c>
      <c r="I150" s="7"/>
      <c r="J150" s="7"/>
      <c r="K150" s="6" t="s">
        <v>414</v>
      </c>
      <c r="L150" s="6" t="s">
        <v>25</v>
      </c>
      <c r="M150" s="201"/>
      <c r="N150" s="202"/>
    </row>
    <row r="151" spans="1:14" s="3" customFormat="1" ht="12" customHeight="1" x14ac:dyDescent="0.35">
      <c r="A151" s="203" t="s">
        <v>611</v>
      </c>
      <c r="B151" s="204"/>
      <c r="C151" s="4" t="s">
        <v>424</v>
      </c>
      <c r="D151" s="4" t="s">
        <v>48</v>
      </c>
      <c r="E151" s="4" t="s">
        <v>8</v>
      </c>
      <c r="F151" s="4" t="s">
        <v>21</v>
      </c>
      <c r="G151" s="4" t="s">
        <v>16</v>
      </c>
      <c r="H151" s="4" t="s">
        <v>25</v>
      </c>
      <c r="I151" s="5"/>
      <c r="J151" s="5"/>
      <c r="K151" s="4" t="s">
        <v>412</v>
      </c>
      <c r="L151" s="5"/>
      <c r="M151" s="205"/>
      <c r="N151" s="206"/>
    </row>
    <row r="152" spans="1:14" s="3" customFormat="1" ht="11.25" customHeight="1" x14ac:dyDescent="0.35">
      <c r="A152" s="207">
        <v>3</v>
      </c>
      <c r="B152" s="208"/>
      <c r="C152" s="4" t="s">
        <v>423</v>
      </c>
      <c r="D152" s="5"/>
      <c r="E152" s="4" t="s">
        <v>35</v>
      </c>
      <c r="F152" s="4" t="s">
        <v>330</v>
      </c>
      <c r="G152" s="4" t="s">
        <v>15</v>
      </c>
      <c r="H152" s="4" t="s">
        <v>327</v>
      </c>
      <c r="I152" s="5"/>
      <c r="J152" s="5"/>
      <c r="K152" s="4" t="s">
        <v>414</v>
      </c>
      <c r="L152" s="4" t="s">
        <v>25</v>
      </c>
      <c r="M152" s="205"/>
      <c r="N152" s="206"/>
    </row>
    <row r="153" spans="1:14" s="3" customFormat="1" ht="12" customHeight="1" x14ac:dyDescent="0.35">
      <c r="A153" s="203" t="s">
        <v>612</v>
      </c>
      <c r="B153" s="204"/>
      <c r="C153" s="4" t="s">
        <v>58</v>
      </c>
      <c r="D153" s="4" t="s">
        <v>48</v>
      </c>
      <c r="E153" s="4" t="s">
        <v>8</v>
      </c>
      <c r="F153" s="4" t="s">
        <v>59</v>
      </c>
      <c r="G153" s="5"/>
      <c r="H153" s="5"/>
      <c r="I153" s="5"/>
      <c r="J153" s="5"/>
      <c r="K153" s="5"/>
      <c r="L153" s="4" t="s">
        <v>425</v>
      </c>
      <c r="M153" s="205"/>
      <c r="N153" s="206"/>
    </row>
    <row r="154" spans="1:14" s="3" customFormat="1" ht="11.25" customHeight="1" x14ac:dyDescent="0.35">
      <c r="A154" s="207">
        <v>2</v>
      </c>
      <c r="B154" s="208"/>
      <c r="C154" s="4" t="s">
        <v>426</v>
      </c>
      <c r="D154" s="4" t="s">
        <v>61</v>
      </c>
      <c r="E154" s="5"/>
      <c r="F154" s="4" t="s">
        <v>60</v>
      </c>
      <c r="G154" s="5"/>
      <c r="H154" s="4" t="s">
        <v>327</v>
      </c>
      <c r="I154" s="5"/>
      <c r="J154" s="5"/>
      <c r="K154" s="5"/>
      <c r="L154" s="4" t="s">
        <v>25</v>
      </c>
      <c r="M154" s="205"/>
      <c r="N154" s="206"/>
    </row>
    <row r="155" spans="1:14" s="3" customFormat="1" ht="12" customHeight="1" x14ac:dyDescent="0.35">
      <c r="A155" s="203" t="s">
        <v>613</v>
      </c>
      <c r="B155" s="204"/>
      <c r="C155" s="4" t="s">
        <v>58</v>
      </c>
      <c r="D155" s="4" t="s">
        <v>48</v>
      </c>
      <c r="E155" s="4" t="s">
        <v>8</v>
      </c>
      <c r="F155" s="4" t="s">
        <v>59</v>
      </c>
      <c r="G155" s="5"/>
      <c r="H155" s="5"/>
      <c r="I155" s="5"/>
      <c r="J155" s="5"/>
      <c r="K155" s="5"/>
      <c r="L155" s="5"/>
      <c r="M155" s="205"/>
      <c r="N155" s="206"/>
    </row>
    <row r="156" spans="1:14" s="3" customFormat="1" ht="11.25" customHeight="1" x14ac:dyDescent="0.35">
      <c r="A156" s="207">
        <v>4</v>
      </c>
      <c r="B156" s="208"/>
      <c r="C156" s="4" t="s">
        <v>426</v>
      </c>
      <c r="D156" s="4" t="s">
        <v>61</v>
      </c>
      <c r="E156" s="5"/>
      <c r="F156" s="4" t="s">
        <v>60</v>
      </c>
      <c r="G156" s="5"/>
      <c r="H156" s="4" t="s">
        <v>327</v>
      </c>
      <c r="I156" s="5"/>
      <c r="J156" s="5"/>
      <c r="K156" s="5"/>
      <c r="L156" s="4" t="s">
        <v>25</v>
      </c>
      <c r="M156" s="205"/>
      <c r="N156" s="206"/>
    </row>
    <row r="157" spans="1:14" s="3" customFormat="1" ht="12" customHeight="1" x14ac:dyDescent="0.35">
      <c r="A157" s="219" t="s">
        <v>614</v>
      </c>
      <c r="B157" s="210"/>
      <c r="C157" s="6" t="s">
        <v>424</v>
      </c>
      <c r="D157" s="6" t="s">
        <v>48</v>
      </c>
      <c r="E157" s="6" t="s">
        <v>8</v>
      </c>
      <c r="F157" s="6" t="s">
        <v>10</v>
      </c>
      <c r="G157" s="6" t="s">
        <v>11</v>
      </c>
      <c r="H157" s="6" t="s">
        <v>12</v>
      </c>
      <c r="I157" s="7"/>
      <c r="J157" s="7"/>
      <c r="K157" s="6" t="s">
        <v>412</v>
      </c>
      <c r="L157" s="6" t="s">
        <v>13</v>
      </c>
      <c r="M157" s="201"/>
      <c r="N157" s="202"/>
    </row>
    <row r="158" spans="1:14" s="3" customFormat="1" ht="11.25" customHeight="1" x14ac:dyDescent="0.35">
      <c r="A158" s="198">
        <v>7</v>
      </c>
      <c r="B158" s="199"/>
      <c r="C158" s="6" t="s">
        <v>426</v>
      </c>
      <c r="D158" s="6" t="s">
        <v>61</v>
      </c>
      <c r="E158" s="7"/>
      <c r="F158" s="6" t="s">
        <v>330</v>
      </c>
      <c r="G158" s="6" t="s">
        <v>15</v>
      </c>
      <c r="H158" s="6" t="s">
        <v>327</v>
      </c>
      <c r="I158" s="7"/>
      <c r="J158" s="7"/>
      <c r="K158" s="6" t="s">
        <v>427</v>
      </c>
      <c r="L158" s="6" t="s">
        <v>25</v>
      </c>
      <c r="M158" s="201"/>
      <c r="N158" s="202"/>
    </row>
    <row r="159" spans="1:14" s="3" customFormat="1" ht="12" customHeight="1" x14ac:dyDescent="0.35">
      <c r="A159" s="203" t="s">
        <v>615</v>
      </c>
      <c r="B159" s="204"/>
      <c r="C159" s="4" t="s">
        <v>424</v>
      </c>
      <c r="D159" s="4" t="s">
        <v>48</v>
      </c>
      <c r="E159" s="4" t="s">
        <v>8</v>
      </c>
      <c r="F159" s="4" t="s">
        <v>21</v>
      </c>
      <c r="G159" s="4" t="s">
        <v>11</v>
      </c>
      <c r="H159" s="4" t="s">
        <v>12</v>
      </c>
      <c r="I159" s="5"/>
      <c r="J159" s="5"/>
      <c r="K159" s="4" t="s">
        <v>412</v>
      </c>
      <c r="L159" s="4" t="s">
        <v>13</v>
      </c>
      <c r="M159" s="205"/>
      <c r="N159" s="206"/>
    </row>
    <row r="160" spans="1:14" s="3" customFormat="1" ht="18" customHeight="1" x14ac:dyDescent="0.35">
      <c r="A160" s="225">
        <v>8</v>
      </c>
      <c r="B160" s="226"/>
      <c r="C160" s="8" t="s">
        <v>426</v>
      </c>
      <c r="D160" s="8" t="s">
        <v>61</v>
      </c>
      <c r="E160" s="9"/>
      <c r="F160" s="8" t="s">
        <v>330</v>
      </c>
      <c r="G160" s="8" t="s">
        <v>15</v>
      </c>
      <c r="H160" s="8" t="s">
        <v>327</v>
      </c>
      <c r="I160" s="9"/>
      <c r="J160" s="9"/>
      <c r="K160" s="8" t="s">
        <v>427</v>
      </c>
      <c r="L160" s="8" t="s">
        <v>25</v>
      </c>
      <c r="M160" s="236"/>
      <c r="N160" s="237"/>
    </row>
    <row r="161" spans="1:14" s="3" customFormat="1" ht="12" customHeight="1" x14ac:dyDescent="0.35">
      <c r="A161" s="219" t="s">
        <v>616</v>
      </c>
      <c r="B161" s="210"/>
      <c r="C161" s="6" t="s">
        <v>424</v>
      </c>
      <c r="D161" s="6" t="s">
        <v>7</v>
      </c>
      <c r="E161" s="6" t="s">
        <v>8</v>
      </c>
      <c r="F161" s="6" t="s">
        <v>21</v>
      </c>
      <c r="G161" s="6" t="s">
        <v>11</v>
      </c>
      <c r="H161" s="6" t="s">
        <v>12</v>
      </c>
      <c r="I161" s="7"/>
      <c r="J161" s="200" t="s">
        <v>412</v>
      </c>
      <c r="K161" s="200"/>
      <c r="L161" s="201"/>
      <c r="M161" s="201"/>
      <c r="N161" s="202"/>
    </row>
    <row r="162" spans="1:14" s="3" customFormat="1" ht="11.25" customHeight="1" x14ac:dyDescent="0.35">
      <c r="A162" s="198">
        <v>1</v>
      </c>
      <c r="B162" s="199"/>
      <c r="C162" s="6" t="s">
        <v>428</v>
      </c>
      <c r="D162" s="6" t="s">
        <v>9</v>
      </c>
      <c r="E162" s="7"/>
      <c r="F162" s="6" t="s">
        <v>330</v>
      </c>
      <c r="G162" s="6" t="s">
        <v>15</v>
      </c>
      <c r="H162" s="6" t="s">
        <v>327</v>
      </c>
      <c r="I162" s="7"/>
      <c r="J162" s="200" t="s">
        <v>429</v>
      </c>
      <c r="K162" s="200"/>
      <c r="L162" s="212" t="s">
        <v>335</v>
      </c>
      <c r="M162" s="212"/>
      <c r="N162" s="213"/>
    </row>
    <row r="163" spans="1:14" s="3" customFormat="1" ht="12" customHeight="1" x14ac:dyDescent="0.35">
      <c r="A163" s="219" t="s">
        <v>617</v>
      </c>
      <c r="B163" s="210"/>
      <c r="C163" s="6" t="s">
        <v>58</v>
      </c>
      <c r="D163" s="6" t="s">
        <v>7</v>
      </c>
      <c r="E163" s="6" t="s">
        <v>8</v>
      </c>
      <c r="F163" s="6" t="s">
        <v>59</v>
      </c>
      <c r="G163" s="7"/>
      <c r="H163" s="7"/>
      <c r="I163" s="7"/>
      <c r="J163" s="201"/>
      <c r="K163" s="201"/>
      <c r="L163" s="201"/>
      <c r="M163" s="201"/>
      <c r="N163" s="202"/>
    </row>
    <row r="164" spans="1:14" s="3" customFormat="1" ht="11.25" customHeight="1" x14ac:dyDescent="0.35">
      <c r="A164" s="198">
        <v>3</v>
      </c>
      <c r="B164" s="199"/>
      <c r="C164" s="6" t="s">
        <v>428</v>
      </c>
      <c r="D164" s="6" t="s">
        <v>62</v>
      </c>
      <c r="E164" s="7"/>
      <c r="F164" s="6" t="s">
        <v>60</v>
      </c>
      <c r="G164" s="7"/>
      <c r="H164" s="7"/>
      <c r="I164" s="7"/>
      <c r="J164" s="201"/>
      <c r="K164" s="201"/>
      <c r="L164" s="212" t="s">
        <v>25</v>
      </c>
      <c r="M164" s="212"/>
      <c r="N164" s="213"/>
    </row>
    <row r="165" spans="1:14" s="3" customFormat="1" ht="12" customHeight="1" x14ac:dyDescent="0.35">
      <c r="A165" s="203" t="s">
        <v>618</v>
      </c>
      <c r="B165" s="204"/>
      <c r="C165" s="4" t="s">
        <v>63</v>
      </c>
      <c r="D165" s="4" t="s">
        <v>7</v>
      </c>
      <c r="E165" s="4" t="s">
        <v>8</v>
      </c>
      <c r="F165" s="5"/>
      <c r="G165" s="5"/>
      <c r="H165" s="5"/>
      <c r="I165" s="5"/>
      <c r="J165" s="205"/>
      <c r="K165" s="205"/>
      <c r="L165" s="205"/>
      <c r="M165" s="205"/>
      <c r="N165" s="206"/>
    </row>
    <row r="166" spans="1:14" s="3" customFormat="1" ht="12.75" customHeight="1" x14ac:dyDescent="0.35">
      <c r="A166" s="207">
        <v>4</v>
      </c>
      <c r="B166" s="208"/>
      <c r="C166" s="4" t="s">
        <v>428</v>
      </c>
      <c r="D166" s="4" t="s">
        <v>62</v>
      </c>
      <c r="E166" s="5"/>
      <c r="F166" s="5"/>
      <c r="G166" s="5"/>
      <c r="H166" s="5"/>
      <c r="I166" s="5"/>
      <c r="J166" s="205"/>
      <c r="K166" s="205"/>
      <c r="L166" s="221" t="s">
        <v>25</v>
      </c>
      <c r="M166" s="221"/>
      <c r="N166" s="222"/>
    </row>
    <row r="167" spans="1:14" s="3" customFormat="1" ht="12" customHeight="1" x14ac:dyDescent="0.35">
      <c r="A167" s="219" t="s">
        <v>619</v>
      </c>
      <c r="B167" s="210"/>
      <c r="C167" s="6" t="s">
        <v>58</v>
      </c>
      <c r="D167" s="6" t="s">
        <v>7</v>
      </c>
      <c r="E167" s="6" t="s">
        <v>8</v>
      </c>
      <c r="F167" s="6" t="s">
        <v>59</v>
      </c>
      <c r="G167" s="7"/>
      <c r="H167" s="7"/>
      <c r="I167" s="7"/>
      <c r="J167" s="201"/>
      <c r="K167" s="201"/>
      <c r="L167" s="212" t="s">
        <v>425</v>
      </c>
      <c r="M167" s="212"/>
      <c r="N167" s="213"/>
    </row>
    <row r="168" spans="1:14" s="3" customFormat="1" ht="11.25" customHeight="1" x14ac:dyDescent="0.35">
      <c r="A168" s="198">
        <v>9</v>
      </c>
      <c r="B168" s="199"/>
      <c r="C168" s="6" t="s">
        <v>430</v>
      </c>
      <c r="D168" s="6" t="s">
        <v>64</v>
      </c>
      <c r="E168" s="7"/>
      <c r="F168" s="6" t="s">
        <v>60</v>
      </c>
      <c r="G168" s="7"/>
      <c r="H168" s="6" t="s">
        <v>327</v>
      </c>
      <c r="I168" s="7"/>
      <c r="J168" s="201"/>
      <c r="K168" s="201"/>
      <c r="L168" s="212" t="s">
        <v>25</v>
      </c>
      <c r="M168" s="212"/>
      <c r="N168" s="213"/>
    </row>
    <row r="169" spans="1:14" s="3" customFormat="1" ht="12" customHeight="1" x14ac:dyDescent="0.35">
      <c r="A169" s="203" t="s">
        <v>620</v>
      </c>
      <c r="B169" s="204"/>
      <c r="C169" s="4" t="s">
        <v>58</v>
      </c>
      <c r="D169" s="4" t="s">
        <v>7</v>
      </c>
      <c r="E169" s="4" t="s">
        <v>8</v>
      </c>
      <c r="F169" s="4" t="s">
        <v>59</v>
      </c>
      <c r="G169" s="5"/>
      <c r="H169" s="5"/>
      <c r="I169" s="5"/>
      <c r="J169" s="205"/>
      <c r="K169" s="205"/>
      <c r="L169" s="205"/>
      <c r="M169" s="205"/>
      <c r="N169" s="206"/>
    </row>
    <row r="170" spans="1:14" s="3" customFormat="1" ht="11.25" customHeight="1" x14ac:dyDescent="0.35">
      <c r="A170" s="207">
        <v>10</v>
      </c>
      <c r="B170" s="208"/>
      <c r="C170" s="4" t="s">
        <v>430</v>
      </c>
      <c r="D170" s="4" t="s">
        <v>64</v>
      </c>
      <c r="E170" s="5"/>
      <c r="F170" s="4" t="s">
        <v>60</v>
      </c>
      <c r="G170" s="5"/>
      <c r="H170" s="4" t="s">
        <v>327</v>
      </c>
      <c r="I170" s="5"/>
      <c r="J170" s="205"/>
      <c r="K170" s="205"/>
      <c r="L170" s="221" t="s">
        <v>25</v>
      </c>
      <c r="M170" s="221"/>
      <c r="N170" s="222"/>
    </row>
    <row r="171" spans="1:14" s="3" customFormat="1" ht="12" customHeight="1" x14ac:dyDescent="0.35">
      <c r="A171" s="219" t="s">
        <v>621</v>
      </c>
      <c r="B171" s="210"/>
      <c r="C171" s="6" t="s">
        <v>424</v>
      </c>
      <c r="D171" s="6" t="s">
        <v>7</v>
      </c>
      <c r="E171" s="6" t="s">
        <v>8</v>
      </c>
      <c r="F171" s="6" t="s">
        <v>10</v>
      </c>
      <c r="G171" s="6" t="s">
        <v>11</v>
      </c>
      <c r="H171" s="6" t="s">
        <v>12</v>
      </c>
      <c r="I171" s="7"/>
      <c r="J171" s="200" t="s">
        <v>412</v>
      </c>
      <c r="K171" s="200"/>
      <c r="L171" s="212" t="s">
        <v>13</v>
      </c>
      <c r="M171" s="212"/>
      <c r="N171" s="213"/>
    </row>
    <row r="172" spans="1:14" s="3" customFormat="1" ht="11.25" customHeight="1" x14ac:dyDescent="0.35">
      <c r="A172" s="198">
        <v>11</v>
      </c>
      <c r="B172" s="199"/>
      <c r="C172" s="6" t="s">
        <v>430</v>
      </c>
      <c r="D172" s="6" t="s">
        <v>64</v>
      </c>
      <c r="E172" s="7"/>
      <c r="F172" s="6" t="s">
        <v>330</v>
      </c>
      <c r="G172" s="6" t="s">
        <v>15</v>
      </c>
      <c r="H172" s="6" t="s">
        <v>327</v>
      </c>
      <c r="I172" s="7"/>
      <c r="J172" s="200" t="s">
        <v>431</v>
      </c>
      <c r="K172" s="200"/>
      <c r="L172" s="212" t="s">
        <v>25</v>
      </c>
      <c r="M172" s="212"/>
      <c r="N172" s="213"/>
    </row>
    <row r="173" spans="1:14" s="3" customFormat="1" ht="12" customHeight="1" x14ac:dyDescent="0.35">
      <c r="A173" s="203" t="s">
        <v>622</v>
      </c>
      <c r="B173" s="204"/>
      <c r="C173" s="4" t="s">
        <v>424</v>
      </c>
      <c r="D173" s="4" t="s">
        <v>7</v>
      </c>
      <c r="E173" s="4" t="s">
        <v>8</v>
      </c>
      <c r="F173" s="4" t="s">
        <v>21</v>
      </c>
      <c r="G173" s="4" t="s">
        <v>11</v>
      </c>
      <c r="H173" s="4" t="s">
        <v>12</v>
      </c>
      <c r="I173" s="5"/>
      <c r="J173" s="218" t="s">
        <v>412</v>
      </c>
      <c r="K173" s="218"/>
      <c r="L173" s="221" t="s">
        <v>13</v>
      </c>
      <c r="M173" s="221"/>
      <c r="N173" s="222"/>
    </row>
    <row r="174" spans="1:14" s="3" customFormat="1" ht="12.75" customHeight="1" x14ac:dyDescent="0.35">
      <c r="A174" s="207">
        <v>12</v>
      </c>
      <c r="B174" s="208"/>
      <c r="C174" s="4" t="s">
        <v>430</v>
      </c>
      <c r="D174" s="4" t="s">
        <v>64</v>
      </c>
      <c r="E174" s="5"/>
      <c r="F174" s="4" t="s">
        <v>330</v>
      </c>
      <c r="G174" s="4" t="s">
        <v>15</v>
      </c>
      <c r="H174" s="4" t="s">
        <v>327</v>
      </c>
      <c r="I174" s="5"/>
      <c r="J174" s="218" t="s">
        <v>431</v>
      </c>
      <c r="K174" s="218"/>
      <c r="L174" s="221" t="s">
        <v>25</v>
      </c>
      <c r="M174" s="221"/>
      <c r="N174" s="222"/>
    </row>
    <row r="175" spans="1:14" s="3" customFormat="1" ht="12" customHeight="1" x14ac:dyDescent="0.35">
      <c r="A175" s="219" t="s">
        <v>623</v>
      </c>
      <c r="B175" s="210"/>
      <c r="C175" s="6" t="s">
        <v>63</v>
      </c>
      <c r="D175" s="6" t="s">
        <v>48</v>
      </c>
      <c r="E175" s="6" t="s">
        <v>8</v>
      </c>
      <c r="F175" s="6" t="s">
        <v>17</v>
      </c>
      <c r="G175" s="6" t="s">
        <v>17</v>
      </c>
      <c r="H175" s="7"/>
      <c r="I175" s="7"/>
      <c r="J175" s="201"/>
      <c r="K175" s="201"/>
      <c r="L175" s="201"/>
      <c r="M175" s="201"/>
      <c r="N175" s="202"/>
    </row>
    <row r="176" spans="1:14" s="3" customFormat="1" ht="11.25" customHeight="1" x14ac:dyDescent="0.35">
      <c r="A176" s="198">
        <v>1</v>
      </c>
      <c r="B176" s="199"/>
      <c r="C176" s="6" t="s">
        <v>432</v>
      </c>
      <c r="D176" s="7"/>
      <c r="E176" s="6" t="s">
        <v>35</v>
      </c>
      <c r="F176" s="6" t="s">
        <v>17</v>
      </c>
      <c r="G176" s="6" t="s">
        <v>17</v>
      </c>
      <c r="H176" s="6" t="s">
        <v>17</v>
      </c>
      <c r="I176" s="7"/>
      <c r="J176" s="201"/>
      <c r="K176" s="201"/>
      <c r="L176" s="212" t="s">
        <v>25</v>
      </c>
      <c r="M176" s="212"/>
      <c r="N176" s="213"/>
    </row>
    <row r="177" spans="1:14" s="3" customFormat="1" ht="12" customHeight="1" x14ac:dyDescent="0.35">
      <c r="A177" s="203" t="s">
        <v>624</v>
      </c>
      <c r="B177" s="204"/>
      <c r="C177" s="4" t="s">
        <v>58</v>
      </c>
      <c r="D177" s="4" t="s">
        <v>48</v>
      </c>
      <c r="E177" s="4" t="s">
        <v>8</v>
      </c>
      <c r="F177" s="4" t="s">
        <v>59</v>
      </c>
      <c r="G177" s="5"/>
      <c r="H177" s="5"/>
      <c r="I177" s="5"/>
      <c r="J177" s="218" t="s">
        <v>412</v>
      </c>
      <c r="K177" s="218"/>
      <c r="L177" s="205"/>
      <c r="M177" s="205"/>
      <c r="N177" s="206"/>
    </row>
    <row r="178" spans="1:14" s="3" customFormat="1" ht="11.25" customHeight="1" x14ac:dyDescent="0.35">
      <c r="A178" s="207">
        <v>2</v>
      </c>
      <c r="B178" s="208"/>
      <c r="C178" s="4" t="s">
        <v>432</v>
      </c>
      <c r="D178" s="5"/>
      <c r="E178" s="4" t="s">
        <v>35</v>
      </c>
      <c r="F178" s="4" t="s">
        <v>60</v>
      </c>
      <c r="G178" s="5"/>
      <c r="H178" s="4" t="s">
        <v>17</v>
      </c>
      <c r="I178" s="5"/>
      <c r="J178" s="218" t="s">
        <v>433</v>
      </c>
      <c r="K178" s="218"/>
      <c r="L178" s="221" t="s">
        <v>25</v>
      </c>
      <c r="M178" s="221"/>
      <c r="N178" s="222"/>
    </row>
    <row r="179" spans="1:14" s="3" customFormat="1" ht="12" customHeight="1" x14ac:dyDescent="0.35">
      <c r="A179" s="219" t="s">
        <v>625</v>
      </c>
      <c r="B179" s="210"/>
      <c r="C179" s="6" t="s">
        <v>424</v>
      </c>
      <c r="D179" s="6" t="s">
        <v>48</v>
      </c>
      <c r="E179" s="6" t="s">
        <v>8</v>
      </c>
      <c r="F179" s="6" t="s">
        <v>21</v>
      </c>
      <c r="G179" s="6" t="s">
        <v>16</v>
      </c>
      <c r="H179" s="6" t="s">
        <v>12</v>
      </c>
      <c r="I179" s="7"/>
      <c r="J179" s="200" t="s">
        <v>412</v>
      </c>
      <c r="K179" s="200"/>
      <c r="L179" s="201"/>
      <c r="M179" s="201"/>
      <c r="N179" s="202"/>
    </row>
    <row r="180" spans="1:14" s="3" customFormat="1" ht="11.25" customHeight="1" x14ac:dyDescent="0.35">
      <c r="A180" s="198">
        <v>3</v>
      </c>
      <c r="B180" s="199"/>
      <c r="C180" s="6" t="s">
        <v>432</v>
      </c>
      <c r="D180" s="7"/>
      <c r="E180" s="6" t="s">
        <v>35</v>
      </c>
      <c r="F180" s="6" t="s">
        <v>330</v>
      </c>
      <c r="G180" s="6" t="s">
        <v>15</v>
      </c>
      <c r="H180" s="6" t="s">
        <v>327</v>
      </c>
      <c r="I180" s="7"/>
      <c r="J180" s="200" t="s">
        <v>433</v>
      </c>
      <c r="K180" s="200"/>
      <c r="L180" s="212" t="s">
        <v>25</v>
      </c>
      <c r="M180" s="212"/>
      <c r="N180" s="213"/>
    </row>
    <row r="181" spans="1:14" s="3" customFormat="1" ht="12" customHeight="1" x14ac:dyDescent="0.35">
      <c r="A181" s="219" t="s">
        <v>626</v>
      </c>
      <c r="B181" s="210"/>
      <c r="C181" s="6" t="s">
        <v>63</v>
      </c>
      <c r="D181" s="6" t="s">
        <v>39</v>
      </c>
      <c r="E181" s="6" t="s">
        <v>8</v>
      </c>
      <c r="F181" s="6" t="s">
        <v>17</v>
      </c>
      <c r="G181" s="6" t="s">
        <v>17</v>
      </c>
      <c r="H181" s="7"/>
      <c r="I181" s="7"/>
      <c r="J181" s="201"/>
      <c r="K181" s="201"/>
      <c r="L181" s="201"/>
      <c r="M181" s="201"/>
      <c r="N181" s="202"/>
    </row>
    <row r="182" spans="1:14" s="3" customFormat="1" ht="11.25" customHeight="1" x14ac:dyDescent="0.35">
      <c r="A182" s="198">
        <v>1</v>
      </c>
      <c r="B182" s="199"/>
      <c r="C182" s="6" t="s">
        <v>434</v>
      </c>
      <c r="D182" s="6" t="s">
        <v>65</v>
      </c>
      <c r="E182" s="7"/>
      <c r="F182" s="6" t="s">
        <v>17</v>
      </c>
      <c r="G182" s="6" t="s">
        <v>17</v>
      </c>
      <c r="H182" s="6" t="s">
        <v>17</v>
      </c>
      <c r="I182" s="7"/>
      <c r="J182" s="201"/>
      <c r="K182" s="201"/>
      <c r="L182" s="212" t="s">
        <v>25</v>
      </c>
      <c r="M182" s="212"/>
      <c r="N182" s="213"/>
    </row>
    <row r="183" spans="1:14" s="3" customFormat="1" ht="12" customHeight="1" x14ac:dyDescent="0.35">
      <c r="A183" s="203" t="s">
        <v>627</v>
      </c>
      <c r="B183" s="204"/>
      <c r="C183" s="4" t="s">
        <v>58</v>
      </c>
      <c r="D183" s="4" t="s">
        <v>39</v>
      </c>
      <c r="E183" s="4" t="s">
        <v>8</v>
      </c>
      <c r="F183" s="4" t="s">
        <v>59</v>
      </c>
      <c r="G183" s="5"/>
      <c r="H183" s="5"/>
      <c r="I183" s="5"/>
      <c r="J183" s="218" t="s">
        <v>412</v>
      </c>
      <c r="K183" s="218"/>
      <c r="L183" s="205"/>
      <c r="M183" s="205"/>
      <c r="N183" s="206"/>
    </row>
    <row r="184" spans="1:14" s="3" customFormat="1" ht="11.25" customHeight="1" x14ac:dyDescent="0.35">
      <c r="A184" s="207">
        <v>2</v>
      </c>
      <c r="B184" s="208"/>
      <c r="C184" s="4" t="s">
        <v>434</v>
      </c>
      <c r="D184" s="4" t="s">
        <v>65</v>
      </c>
      <c r="E184" s="5"/>
      <c r="F184" s="4" t="s">
        <v>60</v>
      </c>
      <c r="G184" s="5"/>
      <c r="H184" s="4" t="s">
        <v>17</v>
      </c>
      <c r="I184" s="5"/>
      <c r="J184" s="218" t="s">
        <v>433</v>
      </c>
      <c r="K184" s="218"/>
      <c r="L184" s="221" t="s">
        <v>335</v>
      </c>
      <c r="M184" s="221"/>
      <c r="N184" s="222"/>
    </row>
    <row r="185" spans="1:14" s="3" customFormat="1" ht="12" customHeight="1" x14ac:dyDescent="0.35">
      <c r="A185" s="219" t="s">
        <v>628</v>
      </c>
      <c r="B185" s="210"/>
      <c r="C185" s="6" t="s">
        <v>424</v>
      </c>
      <c r="D185" s="6" t="s">
        <v>39</v>
      </c>
      <c r="E185" s="6" t="s">
        <v>8</v>
      </c>
      <c r="F185" s="6" t="s">
        <v>21</v>
      </c>
      <c r="G185" s="6" t="s">
        <v>16</v>
      </c>
      <c r="H185" s="6" t="s">
        <v>12</v>
      </c>
      <c r="I185" s="7"/>
      <c r="J185" s="200" t="s">
        <v>412</v>
      </c>
      <c r="K185" s="200"/>
      <c r="L185" s="201"/>
      <c r="M185" s="201"/>
      <c r="N185" s="202"/>
    </row>
    <row r="186" spans="1:14" s="3" customFormat="1" ht="11.25" customHeight="1" x14ac:dyDescent="0.35">
      <c r="A186" s="198">
        <v>3</v>
      </c>
      <c r="B186" s="199"/>
      <c r="C186" s="6" t="s">
        <v>434</v>
      </c>
      <c r="D186" s="6" t="s">
        <v>65</v>
      </c>
      <c r="E186" s="7"/>
      <c r="F186" s="6" t="s">
        <v>330</v>
      </c>
      <c r="G186" s="6" t="s">
        <v>15</v>
      </c>
      <c r="H186" s="6" t="s">
        <v>327</v>
      </c>
      <c r="I186" s="7"/>
      <c r="J186" s="200" t="s">
        <v>433</v>
      </c>
      <c r="K186" s="200"/>
      <c r="L186" s="212" t="s">
        <v>335</v>
      </c>
      <c r="M186" s="212"/>
      <c r="N186" s="213"/>
    </row>
    <row r="187" spans="1:14" s="3" customFormat="1" ht="12" customHeight="1" x14ac:dyDescent="0.35">
      <c r="A187" s="219" t="s">
        <v>629</v>
      </c>
      <c r="B187" s="210"/>
      <c r="C187" s="6" t="s">
        <v>63</v>
      </c>
      <c r="D187" s="6" t="s">
        <v>26</v>
      </c>
      <c r="E187" s="6" t="s">
        <v>8</v>
      </c>
      <c r="F187" s="7"/>
      <c r="G187" s="7"/>
      <c r="H187" s="7"/>
      <c r="I187" s="7"/>
      <c r="J187" s="201"/>
      <c r="K187" s="201"/>
      <c r="L187" s="201"/>
      <c r="M187" s="201"/>
      <c r="N187" s="202"/>
    </row>
    <row r="188" spans="1:14" s="3" customFormat="1" ht="28.4" customHeight="1" x14ac:dyDescent="0.35">
      <c r="A188" s="225">
        <v>1</v>
      </c>
      <c r="B188" s="226"/>
      <c r="C188" s="8" t="s">
        <v>435</v>
      </c>
      <c r="D188" s="8" t="s">
        <v>66</v>
      </c>
      <c r="E188" s="9"/>
      <c r="F188" s="9"/>
      <c r="G188" s="9"/>
      <c r="H188" s="8" t="s">
        <v>327</v>
      </c>
      <c r="I188" s="9"/>
      <c r="J188" s="236"/>
      <c r="K188" s="236"/>
      <c r="L188" s="228" t="s">
        <v>25</v>
      </c>
      <c r="M188" s="228"/>
      <c r="N188" s="229"/>
    </row>
    <row r="189" spans="1:14" s="3" customFormat="1" ht="12" customHeight="1" x14ac:dyDescent="0.35">
      <c r="A189" s="203" t="s">
        <v>630</v>
      </c>
      <c r="B189" s="204"/>
      <c r="C189" s="4" t="s">
        <v>424</v>
      </c>
      <c r="D189" s="4" t="s">
        <v>26</v>
      </c>
      <c r="E189" s="4" t="s">
        <v>8</v>
      </c>
      <c r="F189" s="4" t="s">
        <v>21</v>
      </c>
      <c r="G189" s="4" t="s">
        <v>11</v>
      </c>
      <c r="H189" s="4" t="s">
        <v>12</v>
      </c>
      <c r="I189" s="232" t="s">
        <v>412</v>
      </c>
      <c r="J189" s="232"/>
      <c r="K189" s="232"/>
      <c r="L189" s="221" t="s">
        <v>13</v>
      </c>
      <c r="M189" s="221"/>
      <c r="N189" s="222"/>
    </row>
    <row r="190" spans="1:14" s="3" customFormat="1" ht="11.25" customHeight="1" x14ac:dyDescent="0.35">
      <c r="A190" s="207">
        <v>1</v>
      </c>
      <c r="B190" s="208"/>
      <c r="C190" s="4" t="s">
        <v>435</v>
      </c>
      <c r="D190" s="4" t="s">
        <v>27</v>
      </c>
      <c r="E190" s="5"/>
      <c r="F190" s="4" t="s">
        <v>330</v>
      </c>
      <c r="G190" s="4" t="s">
        <v>15</v>
      </c>
      <c r="H190" s="4" t="s">
        <v>327</v>
      </c>
      <c r="I190" s="233" t="s">
        <v>436</v>
      </c>
      <c r="J190" s="233"/>
      <c r="K190" s="233"/>
      <c r="L190" s="221" t="s">
        <v>25</v>
      </c>
      <c r="M190" s="221"/>
      <c r="N190" s="222"/>
    </row>
    <row r="191" spans="1:14" s="3" customFormat="1" ht="12" customHeight="1" x14ac:dyDescent="0.35">
      <c r="A191" s="219" t="s">
        <v>631</v>
      </c>
      <c r="B191" s="210"/>
      <c r="C191" s="6" t="s">
        <v>55</v>
      </c>
      <c r="D191" s="6" t="s">
        <v>26</v>
      </c>
      <c r="E191" s="6" t="s">
        <v>8</v>
      </c>
      <c r="F191" s="6" t="s">
        <v>55</v>
      </c>
      <c r="G191" s="7"/>
      <c r="H191" s="7"/>
      <c r="I191" s="201"/>
      <c r="J191" s="201"/>
      <c r="K191" s="201"/>
      <c r="L191" s="212" t="s">
        <v>425</v>
      </c>
      <c r="M191" s="212"/>
      <c r="N191" s="213"/>
    </row>
    <row r="192" spans="1:14" s="3" customFormat="1" ht="11.25" customHeight="1" x14ac:dyDescent="0.35">
      <c r="A192" s="198">
        <v>2</v>
      </c>
      <c r="B192" s="199"/>
      <c r="C192" s="6" t="s">
        <v>435</v>
      </c>
      <c r="D192" s="6" t="s">
        <v>27</v>
      </c>
      <c r="E192" s="7"/>
      <c r="F192" s="7"/>
      <c r="G192" s="7"/>
      <c r="H192" s="6" t="s">
        <v>327</v>
      </c>
      <c r="I192" s="201"/>
      <c r="J192" s="201"/>
      <c r="K192" s="201"/>
      <c r="L192" s="212" t="s">
        <v>25</v>
      </c>
      <c r="M192" s="212"/>
      <c r="N192" s="213"/>
    </row>
    <row r="193" spans="1:14" s="3" customFormat="1" ht="12" customHeight="1" x14ac:dyDescent="0.35">
      <c r="A193" s="219" t="s">
        <v>632</v>
      </c>
      <c r="B193" s="210"/>
      <c r="C193" s="6" t="s">
        <v>55</v>
      </c>
      <c r="D193" s="6" t="s">
        <v>26</v>
      </c>
      <c r="E193" s="6" t="s">
        <v>8</v>
      </c>
      <c r="F193" s="6" t="s">
        <v>55</v>
      </c>
      <c r="G193" s="7"/>
      <c r="H193" s="7"/>
      <c r="I193" s="201"/>
      <c r="J193" s="201"/>
      <c r="K193" s="201"/>
      <c r="L193" s="212" t="s">
        <v>425</v>
      </c>
      <c r="M193" s="212"/>
      <c r="N193" s="213"/>
    </row>
    <row r="194" spans="1:14" s="3" customFormat="1" ht="11.25" customHeight="1" x14ac:dyDescent="0.35">
      <c r="A194" s="198">
        <v>2</v>
      </c>
      <c r="B194" s="199"/>
      <c r="C194" s="6" t="s">
        <v>435</v>
      </c>
      <c r="D194" s="6" t="s">
        <v>67</v>
      </c>
      <c r="E194" s="7"/>
      <c r="F194" s="7"/>
      <c r="G194" s="7"/>
      <c r="H194" s="6" t="s">
        <v>327</v>
      </c>
      <c r="I194" s="201"/>
      <c r="J194" s="201"/>
      <c r="K194" s="201"/>
      <c r="L194" s="212" t="s">
        <v>25</v>
      </c>
      <c r="M194" s="212"/>
      <c r="N194" s="213"/>
    </row>
    <row r="195" spans="1:14" s="3" customFormat="1" ht="12" customHeight="1" x14ac:dyDescent="0.35">
      <c r="A195" s="203" t="s">
        <v>633</v>
      </c>
      <c r="B195" s="204"/>
      <c r="C195" s="4" t="s">
        <v>424</v>
      </c>
      <c r="D195" s="4" t="s">
        <v>26</v>
      </c>
      <c r="E195" s="4" t="s">
        <v>8</v>
      </c>
      <c r="F195" s="4" t="s">
        <v>21</v>
      </c>
      <c r="G195" s="4" t="s">
        <v>11</v>
      </c>
      <c r="H195" s="4" t="s">
        <v>12</v>
      </c>
      <c r="I195" s="232" t="s">
        <v>412</v>
      </c>
      <c r="J195" s="232"/>
      <c r="K195" s="232"/>
      <c r="L195" s="221" t="s">
        <v>13</v>
      </c>
      <c r="M195" s="221"/>
      <c r="N195" s="222"/>
    </row>
    <row r="196" spans="1:14" s="3" customFormat="1" ht="11.25" customHeight="1" x14ac:dyDescent="0.35">
      <c r="A196" s="207">
        <v>3</v>
      </c>
      <c r="B196" s="208"/>
      <c r="C196" s="4" t="s">
        <v>435</v>
      </c>
      <c r="D196" s="4" t="s">
        <v>67</v>
      </c>
      <c r="E196" s="5"/>
      <c r="F196" s="4" t="s">
        <v>330</v>
      </c>
      <c r="G196" s="4" t="s">
        <v>15</v>
      </c>
      <c r="H196" s="4" t="s">
        <v>327</v>
      </c>
      <c r="I196" s="233" t="s">
        <v>436</v>
      </c>
      <c r="J196" s="233"/>
      <c r="K196" s="233"/>
      <c r="L196" s="221" t="s">
        <v>25</v>
      </c>
      <c r="M196" s="221"/>
      <c r="N196" s="222"/>
    </row>
    <row r="197" spans="1:14" s="3" customFormat="1" ht="12" customHeight="1" x14ac:dyDescent="0.35">
      <c r="A197" s="203" t="s">
        <v>634</v>
      </c>
      <c r="B197" s="204"/>
      <c r="C197" s="4" t="s">
        <v>63</v>
      </c>
      <c r="D197" s="4" t="s">
        <v>26</v>
      </c>
      <c r="E197" s="4" t="s">
        <v>8</v>
      </c>
      <c r="F197" s="5"/>
      <c r="G197" s="5"/>
      <c r="H197" s="5"/>
      <c r="I197" s="205"/>
      <c r="J197" s="205"/>
      <c r="K197" s="205"/>
      <c r="L197" s="205"/>
      <c r="M197" s="205"/>
      <c r="N197" s="206"/>
    </row>
    <row r="198" spans="1:14" s="3" customFormat="1" ht="12.75" customHeight="1" x14ac:dyDescent="0.35">
      <c r="A198" s="207">
        <v>4</v>
      </c>
      <c r="B198" s="208"/>
      <c r="C198" s="4" t="s">
        <v>435</v>
      </c>
      <c r="D198" s="4" t="s">
        <v>66</v>
      </c>
      <c r="E198" s="5"/>
      <c r="F198" s="5"/>
      <c r="G198" s="5"/>
      <c r="H198" s="4" t="s">
        <v>327</v>
      </c>
      <c r="I198" s="205"/>
      <c r="J198" s="205"/>
      <c r="K198" s="205"/>
      <c r="L198" s="221" t="s">
        <v>25</v>
      </c>
      <c r="M198" s="221"/>
      <c r="N198" s="222"/>
    </row>
    <row r="199" spans="1:14" s="3" customFormat="1" ht="12" customHeight="1" x14ac:dyDescent="0.35">
      <c r="A199" s="219" t="s">
        <v>635</v>
      </c>
      <c r="B199" s="210"/>
      <c r="C199" s="6" t="s">
        <v>424</v>
      </c>
      <c r="D199" s="6" t="s">
        <v>37</v>
      </c>
      <c r="E199" s="6" t="s">
        <v>8</v>
      </c>
      <c r="F199" s="6" t="s">
        <v>21</v>
      </c>
      <c r="G199" s="6" t="s">
        <v>11</v>
      </c>
      <c r="H199" s="6" t="s">
        <v>12</v>
      </c>
      <c r="I199" s="231" t="s">
        <v>437</v>
      </c>
      <c r="J199" s="231"/>
      <c r="K199" s="231"/>
      <c r="L199" s="201"/>
      <c r="M199" s="201"/>
      <c r="N199" s="202"/>
    </row>
    <row r="200" spans="1:14" s="3" customFormat="1" ht="11.25" customHeight="1" x14ac:dyDescent="0.35">
      <c r="A200" s="198">
        <v>1</v>
      </c>
      <c r="B200" s="199"/>
      <c r="C200" s="6" t="s">
        <v>438</v>
      </c>
      <c r="D200" s="7"/>
      <c r="E200" s="7"/>
      <c r="F200" s="6" t="s">
        <v>330</v>
      </c>
      <c r="G200" s="6" t="s">
        <v>15</v>
      </c>
      <c r="H200" s="6" t="s">
        <v>327</v>
      </c>
      <c r="I200" s="231" t="s">
        <v>439</v>
      </c>
      <c r="J200" s="231"/>
      <c r="K200" s="231"/>
      <c r="L200" s="212" t="s">
        <v>25</v>
      </c>
      <c r="M200" s="212"/>
      <c r="N200" s="213"/>
    </row>
    <row r="201" spans="1:14" s="3" customFormat="1" ht="12" customHeight="1" x14ac:dyDescent="0.35">
      <c r="A201" s="219" t="s">
        <v>636</v>
      </c>
      <c r="B201" s="210"/>
      <c r="C201" s="6" t="s">
        <v>58</v>
      </c>
      <c r="D201" s="6" t="s">
        <v>37</v>
      </c>
      <c r="E201" s="6" t="s">
        <v>8</v>
      </c>
      <c r="F201" s="6" t="s">
        <v>59</v>
      </c>
      <c r="G201" s="7"/>
      <c r="H201" s="7"/>
      <c r="I201" s="201"/>
      <c r="J201" s="201"/>
      <c r="K201" s="201"/>
      <c r="L201" s="201"/>
      <c r="M201" s="201"/>
      <c r="N201" s="202"/>
    </row>
    <row r="202" spans="1:14" s="3" customFormat="1" ht="11.25" customHeight="1" x14ac:dyDescent="0.35">
      <c r="A202" s="198">
        <v>3</v>
      </c>
      <c r="B202" s="199"/>
      <c r="C202" s="6" t="s">
        <v>438</v>
      </c>
      <c r="D202" s="6" t="s">
        <v>68</v>
      </c>
      <c r="E202" s="7"/>
      <c r="F202" s="6" t="s">
        <v>60</v>
      </c>
      <c r="G202" s="7"/>
      <c r="H202" s="7"/>
      <c r="I202" s="201"/>
      <c r="J202" s="201"/>
      <c r="K202" s="201"/>
      <c r="L202" s="212" t="s">
        <v>25</v>
      </c>
      <c r="M202" s="212"/>
      <c r="N202" s="213"/>
    </row>
    <row r="203" spans="1:14" s="3" customFormat="1" ht="12" customHeight="1" x14ac:dyDescent="0.35">
      <c r="A203" s="203" t="s">
        <v>637</v>
      </c>
      <c r="B203" s="204"/>
      <c r="C203" s="4" t="s">
        <v>63</v>
      </c>
      <c r="D203" s="4" t="s">
        <v>37</v>
      </c>
      <c r="E203" s="4" t="s">
        <v>8</v>
      </c>
      <c r="F203" s="5"/>
      <c r="G203" s="5"/>
      <c r="H203" s="5"/>
      <c r="I203" s="205"/>
      <c r="J203" s="205"/>
      <c r="K203" s="205"/>
      <c r="L203" s="205"/>
      <c r="M203" s="205"/>
      <c r="N203" s="206"/>
    </row>
    <row r="204" spans="1:14" s="3" customFormat="1" ht="42.65" customHeight="1" x14ac:dyDescent="0.35">
      <c r="A204" s="225">
        <v>4</v>
      </c>
      <c r="B204" s="226"/>
      <c r="C204" s="8" t="s">
        <v>438</v>
      </c>
      <c r="D204" s="8" t="s">
        <v>68</v>
      </c>
      <c r="E204" s="15"/>
      <c r="F204" s="15"/>
      <c r="G204" s="15"/>
      <c r="H204" s="15"/>
      <c r="I204" s="238"/>
      <c r="J204" s="238"/>
      <c r="K204" s="238"/>
      <c r="L204" s="228" t="s">
        <v>25</v>
      </c>
      <c r="M204" s="228"/>
      <c r="N204" s="229"/>
    </row>
    <row r="205" spans="1:14" s="3" customFormat="1" ht="12" customHeight="1" x14ac:dyDescent="0.35">
      <c r="A205" s="203" t="s">
        <v>638</v>
      </c>
      <c r="B205" s="204"/>
      <c r="C205" s="4" t="s">
        <v>63</v>
      </c>
      <c r="D205" s="4" t="s">
        <v>37</v>
      </c>
      <c r="E205" s="4" t="s">
        <v>8</v>
      </c>
      <c r="F205" s="4" t="s">
        <v>17</v>
      </c>
      <c r="G205" s="4" t="s">
        <v>17</v>
      </c>
      <c r="H205" s="5"/>
      <c r="I205" s="205"/>
      <c r="J205" s="205"/>
      <c r="K205" s="5"/>
      <c r="L205" s="205"/>
      <c r="M205" s="205"/>
      <c r="N205" s="206"/>
    </row>
    <row r="206" spans="1:14" s="3" customFormat="1" ht="12.75" customHeight="1" x14ac:dyDescent="0.35">
      <c r="A206" s="207">
        <v>1</v>
      </c>
      <c r="B206" s="208"/>
      <c r="C206" s="4" t="s">
        <v>440</v>
      </c>
      <c r="D206" s="5"/>
      <c r="E206" s="4" t="s">
        <v>38</v>
      </c>
      <c r="F206" s="4" t="s">
        <v>17</v>
      </c>
      <c r="G206" s="4" t="s">
        <v>17</v>
      </c>
      <c r="H206" s="4" t="s">
        <v>17</v>
      </c>
      <c r="I206" s="205"/>
      <c r="J206" s="205"/>
      <c r="K206" s="5"/>
      <c r="L206" s="221" t="s">
        <v>25</v>
      </c>
      <c r="M206" s="221"/>
      <c r="N206" s="222"/>
    </row>
    <row r="207" spans="1:14" s="3" customFormat="1" ht="12" customHeight="1" x14ac:dyDescent="0.35">
      <c r="A207" s="203" t="s">
        <v>639</v>
      </c>
      <c r="B207" s="204"/>
      <c r="C207" s="4" t="s">
        <v>58</v>
      </c>
      <c r="D207" s="4" t="s">
        <v>37</v>
      </c>
      <c r="E207" s="4" t="s">
        <v>8</v>
      </c>
      <c r="F207" s="4" t="s">
        <v>59</v>
      </c>
      <c r="G207" s="4" t="s">
        <v>17</v>
      </c>
      <c r="H207" s="5"/>
      <c r="I207" s="205"/>
      <c r="J207" s="205"/>
      <c r="K207" s="4" t="s">
        <v>412</v>
      </c>
      <c r="L207" s="205"/>
      <c r="M207" s="205"/>
      <c r="N207" s="206"/>
    </row>
    <row r="208" spans="1:14" s="3" customFormat="1" ht="11.25" customHeight="1" x14ac:dyDescent="0.35">
      <c r="A208" s="207">
        <v>2</v>
      </c>
      <c r="B208" s="208"/>
      <c r="C208" s="4" t="s">
        <v>440</v>
      </c>
      <c r="D208" s="5"/>
      <c r="E208" s="5"/>
      <c r="F208" s="4" t="s">
        <v>60</v>
      </c>
      <c r="G208" s="4" t="s">
        <v>17</v>
      </c>
      <c r="H208" s="4" t="s">
        <v>17</v>
      </c>
      <c r="I208" s="205"/>
      <c r="J208" s="205"/>
      <c r="K208" s="4" t="s">
        <v>436</v>
      </c>
      <c r="L208" s="221" t="s">
        <v>25</v>
      </c>
      <c r="M208" s="221"/>
      <c r="N208" s="222"/>
    </row>
    <row r="209" spans="1:14" s="3" customFormat="1" ht="12" customHeight="1" x14ac:dyDescent="0.35">
      <c r="A209" s="219" t="s">
        <v>640</v>
      </c>
      <c r="B209" s="210"/>
      <c r="C209" s="6" t="s">
        <v>424</v>
      </c>
      <c r="D209" s="6" t="s">
        <v>37</v>
      </c>
      <c r="E209" s="6" t="s">
        <v>8</v>
      </c>
      <c r="F209" s="6" t="s">
        <v>21</v>
      </c>
      <c r="G209" s="6" t="s">
        <v>16</v>
      </c>
      <c r="H209" s="6" t="s">
        <v>25</v>
      </c>
      <c r="I209" s="201"/>
      <c r="J209" s="201"/>
      <c r="K209" s="6" t="s">
        <v>412</v>
      </c>
      <c r="L209" s="201"/>
      <c r="M209" s="201"/>
      <c r="N209" s="202"/>
    </row>
    <row r="210" spans="1:14" s="3" customFormat="1" ht="11.25" customHeight="1" x14ac:dyDescent="0.35">
      <c r="A210" s="198">
        <v>3</v>
      </c>
      <c r="B210" s="199"/>
      <c r="C210" s="6" t="s">
        <v>440</v>
      </c>
      <c r="D210" s="7"/>
      <c r="E210" s="6" t="s">
        <v>38</v>
      </c>
      <c r="F210" s="6" t="s">
        <v>330</v>
      </c>
      <c r="G210" s="6" t="s">
        <v>15</v>
      </c>
      <c r="H210" s="6" t="s">
        <v>327</v>
      </c>
      <c r="I210" s="201"/>
      <c r="J210" s="201"/>
      <c r="K210" s="6" t="s">
        <v>436</v>
      </c>
      <c r="L210" s="212" t="s">
        <v>25</v>
      </c>
      <c r="M210" s="212"/>
      <c r="N210" s="213"/>
    </row>
    <row r="211" spans="1:14" s="3" customFormat="1" ht="12" customHeight="1" x14ac:dyDescent="0.35">
      <c r="A211" s="203" t="s">
        <v>641</v>
      </c>
      <c r="B211" s="204"/>
      <c r="C211" s="4" t="s">
        <v>58</v>
      </c>
      <c r="D211" s="4" t="s">
        <v>39</v>
      </c>
      <c r="E211" s="4" t="s">
        <v>8</v>
      </c>
      <c r="F211" s="4" t="s">
        <v>59</v>
      </c>
      <c r="G211" s="4" t="s">
        <v>17</v>
      </c>
      <c r="H211" s="5"/>
      <c r="I211" s="205"/>
      <c r="J211" s="205"/>
      <c r="K211" s="4" t="s">
        <v>412</v>
      </c>
      <c r="L211" s="205"/>
      <c r="M211" s="205"/>
      <c r="N211" s="206"/>
    </row>
    <row r="212" spans="1:14" s="3" customFormat="1" ht="11.25" customHeight="1" x14ac:dyDescent="0.35">
      <c r="A212" s="207">
        <v>2</v>
      </c>
      <c r="B212" s="208"/>
      <c r="C212" s="4" t="s">
        <v>441</v>
      </c>
      <c r="D212" s="5"/>
      <c r="E212" s="4" t="s">
        <v>69</v>
      </c>
      <c r="F212" s="4" t="s">
        <v>60</v>
      </c>
      <c r="G212" s="4" t="s">
        <v>17</v>
      </c>
      <c r="H212" s="4" t="s">
        <v>17</v>
      </c>
      <c r="I212" s="205"/>
      <c r="J212" s="205"/>
      <c r="K212" s="4" t="s">
        <v>436</v>
      </c>
      <c r="L212" s="221" t="s">
        <v>25</v>
      </c>
      <c r="M212" s="221"/>
      <c r="N212" s="222"/>
    </row>
    <row r="213" spans="1:14" s="3" customFormat="1" ht="12" customHeight="1" x14ac:dyDescent="0.35">
      <c r="A213" s="219" t="s">
        <v>642</v>
      </c>
      <c r="B213" s="210"/>
      <c r="C213" s="6" t="s">
        <v>58</v>
      </c>
      <c r="D213" s="6" t="s">
        <v>39</v>
      </c>
      <c r="E213" s="6" t="s">
        <v>8</v>
      </c>
      <c r="F213" s="6" t="s">
        <v>59</v>
      </c>
      <c r="G213" s="6" t="s">
        <v>17</v>
      </c>
      <c r="H213" s="7"/>
      <c r="I213" s="201"/>
      <c r="J213" s="201"/>
      <c r="K213" s="6" t="s">
        <v>412</v>
      </c>
      <c r="L213" s="201"/>
      <c r="M213" s="201"/>
      <c r="N213" s="202"/>
    </row>
    <row r="214" spans="1:14" s="3" customFormat="1" ht="11.25" customHeight="1" x14ac:dyDescent="0.35">
      <c r="A214" s="198">
        <v>2</v>
      </c>
      <c r="B214" s="199"/>
      <c r="C214" s="6" t="s">
        <v>441</v>
      </c>
      <c r="D214" s="7"/>
      <c r="E214" s="6" t="s">
        <v>69</v>
      </c>
      <c r="F214" s="6" t="s">
        <v>60</v>
      </c>
      <c r="G214" s="6" t="s">
        <v>17</v>
      </c>
      <c r="H214" s="6" t="s">
        <v>17</v>
      </c>
      <c r="I214" s="201"/>
      <c r="J214" s="201"/>
      <c r="K214" s="6" t="s">
        <v>436</v>
      </c>
      <c r="L214" s="212" t="s">
        <v>25</v>
      </c>
      <c r="M214" s="212"/>
      <c r="N214" s="213"/>
    </row>
    <row r="215" spans="1:14" s="3" customFormat="1" ht="12" customHeight="1" x14ac:dyDescent="0.35">
      <c r="A215" s="203" t="s">
        <v>643</v>
      </c>
      <c r="B215" s="204"/>
      <c r="C215" s="4" t="s">
        <v>424</v>
      </c>
      <c r="D215" s="4" t="s">
        <v>39</v>
      </c>
      <c r="E215" s="4" t="s">
        <v>8</v>
      </c>
      <c r="F215" s="4" t="s">
        <v>21</v>
      </c>
      <c r="G215" s="4" t="s">
        <v>16</v>
      </c>
      <c r="H215" s="4" t="s">
        <v>25</v>
      </c>
      <c r="I215" s="205"/>
      <c r="J215" s="205"/>
      <c r="K215" s="4" t="s">
        <v>412</v>
      </c>
      <c r="L215" s="205"/>
      <c r="M215" s="205"/>
      <c r="N215" s="206"/>
    </row>
    <row r="216" spans="1:14" s="3" customFormat="1" ht="11.25" customHeight="1" x14ac:dyDescent="0.35">
      <c r="A216" s="207">
        <v>3</v>
      </c>
      <c r="B216" s="208"/>
      <c r="C216" s="4" t="s">
        <v>441</v>
      </c>
      <c r="D216" s="5"/>
      <c r="E216" s="4" t="s">
        <v>35</v>
      </c>
      <c r="F216" s="4" t="s">
        <v>330</v>
      </c>
      <c r="G216" s="4" t="s">
        <v>15</v>
      </c>
      <c r="H216" s="4" t="s">
        <v>327</v>
      </c>
      <c r="I216" s="205"/>
      <c r="J216" s="205"/>
      <c r="K216" s="4" t="s">
        <v>436</v>
      </c>
      <c r="L216" s="221" t="s">
        <v>25</v>
      </c>
      <c r="M216" s="221"/>
      <c r="N216" s="222"/>
    </row>
    <row r="217" spans="1:14" s="3" customFormat="1" ht="12" customHeight="1" x14ac:dyDescent="0.35">
      <c r="A217" s="219" t="s">
        <v>644</v>
      </c>
      <c r="B217" s="210"/>
      <c r="C217" s="6" t="s">
        <v>351</v>
      </c>
      <c r="D217" s="6" t="s">
        <v>48</v>
      </c>
      <c r="E217" s="6" t="s">
        <v>8</v>
      </c>
      <c r="F217" s="6" t="s">
        <v>24</v>
      </c>
      <c r="G217" s="6" t="s">
        <v>11</v>
      </c>
      <c r="H217" s="6" t="s">
        <v>25</v>
      </c>
      <c r="I217" s="6" t="s">
        <v>42</v>
      </c>
      <c r="J217" s="7"/>
      <c r="K217" s="12">
        <v>0</v>
      </c>
      <c r="L217" s="6" t="s">
        <v>70</v>
      </c>
      <c r="M217" s="201"/>
      <c r="N217" s="202"/>
    </row>
    <row r="218" spans="1:14" s="3" customFormat="1" ht="11.25" customHeight="1" x14ac:dyDescent="0.35">
      <c r="A218" s="198">
        <v>3</v>
      </c>
      <c r="B218" s="199"/>
      <c r="C218" s="6" t="s">
        <v>442</v>
      </c>
      <c r="D218" s="6" t="s">
        <v>71</v>
      </c>
      <c r="E218" s="7"/>
      <c r="F218" s="6" t="s">
        <v>330</v>
      </c>
      <c r="G218" s="6" t="s">
        <v>15</v>
      </c>
      <c r="H218" s="6" t="s">
        <v>327</v>
      </c>
      <c r="I218" s="7"/>
      <c r="J218" s="7"/>
      <c r="K218" s="12">
        <v>1</v>
      </c>
      <c r="L218" s="6" t="s">
        <v>25</v>
      </c>
      <c r="M218" s="201"/>
      <c r="N218" s="202"/>
    </row>
    <row r="219" spans="1:14" s="3" customFormat="1" ht="12" customHeight="1" x14ac:dyDescent="0.35">
      <c r="A219" s="203" t="s">
        <v>645</v>
      </c>
      <c r="B219" s="204"/>
      <c r="C219" s="4" t="s">
        <v>351</v>
      </c>
      <c r="D219" s="4" t="s">
        <v>7</v>
      </c>
      <c r="E219" s="4" t="s">
        <v>8</v>
      </c>
      <c r="F219" s="4" t="s">
        <v>24</v>
      </c>
      <c r="G219" s="4" t="s">
        <v>11</v>
      </c>
      <c r="H219" s="4" t="s">
        <v>25</v>
      </c>
      <c r="I219" s="4" t="s">
        <v>42</v>
      </c>
      <c r="J219" s="240">
        <v>0</v>
      </c>
      <c r="K219" s="240"/>
      <c r="L219" s="221" t="s">
        <v>70</v>
      </c>
      <c r="M219" s="221"/>
      <c r="N219" s="222"/>
    </row>
    <row r="220" spans="1:14" s="3" customFormat="1" ht="11.25" customHeight="1" x14ac:dyDescent="0.35">
      <c r="A220" s="207">
        <v>8</v>
      </c>
      <c r="B220" s="208"/>
      <c r="C220" s="4" t="s">
        <v>430</v>
      </c>
      <c r="D220" s="4" t="s">
        <v>72</v>
      </c>
      <c r="E220" s="5"/>
      <c r="F220" s="4" t="s">
        <v>330</v>
      </c>
      <c r="G220" s="4" t="s">
        <v>15</v>
      </c>
      <c r="H220" s="4" t="s">
        <v>327</v>
      </c>
      <c r="I220" s="5"/>
      <c r="J220" s="239">
        <v>1</v>
      </c>
      <c r="K220" s="239"/>
      <c r="L220" s="221" t="s">
        <v>25</v>
      </c>
      <c r="M220" s="221"/>
      <c r="N220" s="222"/>
    </row>
    <row r="221" spans="1:14" s="3" customFormat="1" ht="12" customHeight="1" x14ac:dyDescent="0.35">
      <c r="A221" s="203" t="s">
        <v>646</v>
      </c>
      <c r="B221" s="204"/>
      <c r="C221" s="4" t="s">
        <v>55</v>
      </c>
      <c r="D221" s="4" t="s">
        <v>32</v>
      </c>
      <c r="E221" s="4" t="s">
        <v>8</v>
      </c>
      <c r="F221" s="4" t="s">
        <v>55</v>
      </c>
      <c r="G221" s="4" t="s">
        <v>16</v>
      </c>
      <c r="H221" s="5"/>
      <c r="I221" s="232" t="s">
        <v>412</v>
      </c>
      <c r="J221" s="232"/>
      <c r="K221" s="232"/>
      <c r="L221" s="205"/>
      <c r="M221" s="205"/>
      <c r="N221" s="206"/>
    </row>
    <row r="222" spans="1:14" s="3" customFormat="1" ht="11.25" customHeight="1" x14ac:dyDescent="0.35">
      <c r="A222" s="207">
        <v>1</v>
      </c>
      <c r="B222" s="208"/>
      <c r="C222" s="4" t="s">
        <v>443</v>
      </c>
      <c r="D222" s="5"/>
      <c r="E222" s="5"/>
      <c r="F222" s="4" t="s">
        <v>55</v>
      </c>
      <c r="G222" s="4" t="s">
        <v>15</v>
      </c>
      <c r="H222" s="4" t="s">
        <v>17</v>
      </c>
      <c r="I222" s="233" t="s">
        <v>414</v>
      </c>
      <c r="J222" s="233"/>
      <c r="K222" s="233"/>
      <c r="L222" s="221" t="s">
        <v>25</v>
      </c>
      <c r="M222" s="221"/>
      <c r="N222" s="222"/>
    </row>
    <row r="223" spans="1:14" s="3" customFormat="1" ht="12" customHeight="1" x14ac:dyDescent="0.35">
      <c r="A223" s="219" t="s">
        <v>647</v>
      </c>
      <c r="B223" s="210"/>
      <c r="C223" s="6" t="s">
        <v>55</v>
      </c>
      <c r="D223" s="6" t="s">
        <v>32</v>
      </c>
      <c r="E223" s="6" t="s">
        <v>8</v>
      </c>
      <c r="F223" s="6" t="s">
        <v>55</v>
      </c>
      <c r="G223" s="6" t="s">
        <v>16</v>
      </c>
      <c r="H223" s="7"/>
      <c r="I223" s="223" t="s">
        <v>412</v>
      </c>
      <c r="J223" s="223"/>
      <c r="K223" s="223"/>
      <c r="L223" s="201"/>
      <c r="M223" s="201"/>
      <c r="N223" s="202"/>
    </row>
    <row r="224" spans="1:14" s="3" customFormat="1" ht="11.25" customHeight="1" x14ac:dyDescent="0.35">
      <c r="A224" s="198">
        <v>1</v>
      </c>
      <c r="B224" s="199"/>
      <c r="C224" s="6" t="s">
        <v>444</v>
      </c>
      <c r="D224" s="7"/>
      <c r="E224" s="7"/>
      <c r="F224" s="6" t="s">
        <v>55</v>
      </c>
      <c r="G224" s="6" t="s">
        <v>15</v>
      </c>
      <c r="H224" s="6" t="s">
        <v>17</v>
      </c>
      <c r="I224" s="231" t="s">
        <v>414</v>
      </c>
      <c r="J224" s="231"/>
      <c r="K224" s="231"/>
      <c r="L224" s="212" t="s">
        <v>25</v>
      </c>
      <c r="M224" s="212"/>
      <c r="N224" s="213"/>
    </row>
    <row r="225" spans="1:14" s="3" customFormat="1" ht="12" customHeight="1" x14ac:dyDescent="0.35">
      <c r="A225" s="219" t="s">
        <v>648</v>
      </c>
      <c r="B225" s="210"/>
      <c r="C225" s="6" t="s">
        <v>55</v>
      </c>
      <c r="D225" s="6" t="s">
        <v>32</v>
      </c>
      <c r="E225" s="6" t="s">
        <v>8</v>
      </c>
      <c r="F225" s="6" t="s">
        <v>55</v>
      </c>
      <c r="G225" s="6" t="s">
        <v>16</v>
      </c>
      <c r="H225" s="7"/>
      <c r="I225" s="223" t="s">
        <v>412</v>
      </c>
      <c r="J225" s="223"/>
      <c r="K225" s="223"/>
      <c r="L225" s="201"/>
      <c r="M225" s="201"/>
      <c r="N225" s="202"/>
    </row>
    <row r="226" spans="1:14" s="3" customFormat="1" ht="11.25" customHeight="1" x14ac:dyDescent="0.35">
      <c r="A226" s="198">
        <v>2</v>
      </c>
      <c r="B226" s="199"/>
      <c r="C226" s="6" t="s">
        <v>445</v>
      </c>
      <c r="D226" s="7"/>
      <c r="E226" s="7"/>
      <c r="F226" s="6" t="s">
        <v>55</v>
      </c>
      <c r="G226" s="6" t="s">
        <v>15</v>
      </c>
      <c r="H226" s="6" t="s">
        <v>17</v>
      </c>
      <c r="I226" s="231" t="s">
        <v>414</v>
      </c>
      <c r="J226" s="231"/>
      <c r="K226" s="231"/>
      <c r="L226" s="212" t="s">
        <v>25</v>
      </c>
      <c r="M226" s="212"/>
      <c r="N226" s="213"/>
    </row>
    <row r="227" spans="1:14" s="3" customFormat="1" ht="12" customHeight="1" x14ac:dyDescent="0.35">
      <c r="A227" s="203" t="s">
        <v>649</v>
      </c>
      <c r="B227" s="204"/>
      <c r="C227" s="4" t="s">
        <v>55</v>
      </c>
      <c r="D227" s="4" t="s">
        <v>32</v>
      </c>
      <c r="E227" s="4" t="s">
        <v>8</v>
      </c>
      <c r="F227" s="4" t="s">
        <v>55</v>
      </c>
      <c r="G227" s="4" t="s">
        <v>16</v>
      </c>
      <c r="H227" s="5"/>
      <c r="I227" s="232" t="s">
        <v>412</v>
      </c>
      <c r="J227" s="232"/>
      <c r="K227" s="232"/>
      <c r="L227" s="205"/>
      <c r="M227" s="205"/>
      <c r="N227" s="206"/>
    </row>
    <row r="228" spans="1:14" s="3" customFormat="1" ht="11.25" customHeight="1" x14ac:dyDescent="0.35">
      <c r="A228" s="207">
        <v>1</v>
      </c>
      <c r="B228" s="208"/>
      <c r="C228" s="4" t="s">
        <v>446</v>
      </c>
      <c r="D228" s="5"/>
      <c r="E228" s="5"/>
      <c r="F228" s="4" t="s">
        <v>55</v>
      </c>
      <c r="G228" s="4" t="s">
        <v>15</v>
      </c>
      <c r="H228" s="4" t="s">
        <v>17</v>
      </c>
      <c r="I228" s="233" t="s">
        <v>414</v>
      </c>
      <c r="J228" s="233"/>
      <c r="K228" s="233"/>
      <c r="L228" s="221" t="s">
        <v>25</v>
      </c>
      <c r="M228" s="221"/>
      <c r="N228" s="222"/>
    </row>
    <row r="229" spans="1:14" s="3" customFormat="1" ht="12" customHeight="1" x14ac:dyDescent="0.35">
      <c r="A229" s="219" t="s">
        <v>650</v>
      </c>
      <c r="B229" s="210"/>
      <c r="C229" s="6" t="s">
        <v>55</v>
      </c>
      <c r="D229" s="6" t="s">
        <v>32</v>
      </c>
      <c r="E229" s="6" t="s">
        <v>8</v>
      </c>
      <c r="F229" s="6" t="s">
        <v>55</v>
      </c>
      <c r="G229" s="6" t="s">
        <v>16</v>
      </c>
      <c r="H229" s="7"/>
      <c r="I229" s="223" t="s">
        <v>412</v>
      </c>
      <c r="J229" s="223"/>
      <c r="K229" s="223"/>
      <c r="L229" s="201"/>
      <c r="M229" s="201"/>
      <c r="N229" s="202"/>
    </row>
    <row r="230" spans="1:14" s="3" customFormat="1" ht="11.25" customHeight="1" x14ac:dyDescent="0.35">
      <c r="A230" s="198">
        <v>2</v>
      </c>
      <c r="B230" s="199"/>
      <c r="C230" s="6" t="s">
        <v>447</v>
      </c>
      <c r="D230" s="7"/>
      <c r="E230" s="7"/>
      <c r="F230" s="6" t="s">
        <v>55</v>
      </c>
      <c r="G230" s="6" t="s">
        <v>15</v>
      </c>
      <c r="H230" s="6" t="s">
        <v>17</v>
      </c>
      <c r="I230" s="231" t="s">
        <v>414</v>
      </c>
      <c r="J230" s="231"/>
      <c r="K230" s="231"/>
      <c r="L230" s="212" t="s">
        <v>25</v>
      </c>
      <c r="M230" s="212"/>
      <c r="N230" s="213"/>
    </row>
    <row r="231" spans="1:14" s="3" customFormat="1" ht="12" customHeight="1" x14ac:dyDescent="0.35">
      <c r="A231" s="203" t="s">
        <v>651</v>
      </c>
      <c r="B231" s="204"/>
      <c r="C231" s="4" t="s">
        <v>55</v>
      </c>
      <c r="D231" s="4" t="s">
        <v>32</v>
      </c>
      <c r="E231" s="4" t="s">
        <v>8</v>
      </c>
      <c r="F231" s="4" t="s">
        <v>55</v>
      </c>
      <c r="G231" s="4" t="s">
        <v>16</v>
      </c>
      <c r="H231" s="5"/>
      <c r="I231" s="232" t="s">
        <v>412</v>
      </c>
      <c r="J231" s="232"/>
      <c r="K231" s="232"/>
      <c r="L231" s="205"/>
      <c r="M231" s="205"/>
      <c r="N231" s="206"/>
    </row>
    <row r="232" spans="1:14" s="3" customFormat="1" ht="11.25" customHeight="1" x14ac:dyDescent="0.35">
      <c r="A232" s="207">
        <v>1</v>
      </c>
      <c r="B232" s="208"/>
      <c r="C232" s="4" t="s">
        <v>448</v>
      </c>
      <c r="D232" s="5"/>
      <c r="E232" s="5"/>
      <c r="F232" s="4" t="s">
        <v>55</v>
      </c>
      <c r="G232" s="4" t="s">
        <v>15</v>
      </c>
      <c r="H232" s="4" t="s">
        <v>17</v>
      </c>
      <c r="I232" s="233" t="s">
        <v>414</v>
      </c>
      <c r="J232" s="233"/>
      <c r="K232" s="233"/>
      <c r="L232" s="221" t="s">
        <v>25</v>
      </c>
      <c r="M232" s="221"/>
      <c r="N232" s="222"/>
    </row>
    <row r="233" spans="1:14" s="3" customFormat="1" ht="12" customHeight="1" x14ac:dyDescent="0.35">
      <c r="A233" s="219" t="s">
        <v>652</v>
      </c>
      <c r="B233" s="210"/>
      <c r="C233" s="6" t="s">
        <v>55</v>
      </c>
      <c r="D233" s="6" t="s">
        <v>32</v>
      </c>
      <c r="E233" s="6" t="s">
        <v>8</v>
      </c>
      <c r="F233" s="6" t="s">
        <v>55</v>
      </c>
      <c r="G233" s="6" t="s">
        <v>16</v>
      </c>
      <c r="H233" s="7"/>
      <c r="I233" s="223" t="s">
        <v>412</v>
      </c>
      <c r="J233" s="223"/>
      <c r="K233" s="223"/>
      <c r="L233" s="201"/>
      <c r="M233" s="201"/>
      <c r="N233" s="202"/>
    </row>
    <row r="234" spans="1:14" s="3" customFormat="1" ht="11.25" customHeight="1" x14ac:dyDescent="0.35">
      <c r="A234" s="198">
        <v>2</v>
      </c>
      <c r="B234" s="199"/>
      <c r="C234" s="6" t="s">
        <v>449</v>
      </c>
      <c r="D234" s="7"/>
      <c r="E234" s="7"/>
      <c r="F234" s="6" t="s">
        <v>55</v>
      </c>
      <c r="G234" s="6" t="s">
        <v>15</v>
      </c>
      <c r="H234" s="6" t="s">
        <v>17</v>
      </c>
      <c r="I234" s="231" t="s">
        <v>414</v>
      </c>
      <c r="J234" s="231"/>
      <c r="K234" s="231"/>
      <c r="L234" s="212" t="s">
        <v>25</v>
      </c>
      <c r="M234" s="212"/>
      <c r="N234" s="213"/>
    </row>
    <row r="235" spans="1:14" s="3" customFormat="1" ht="12" customHeight="1" x14ac:dyDescent="0.35">
      <c r="A235" s="203" t="s">
        <v>653</v>
      </c>
      <c r="B235" s="204"/>
      <c r="C235" s="4" t="s">
        <v>55</v>
      </c>
      <c r="D235" s="4" t="s">
        <v>32</v>
      </c>
      <c r="E235" s="4" t="s">
        <v>8</v>
      </c>
      <c r="F235" s="4" t="s">
        <v>55</v>
      </c>
      <c r="G235" s="4" t="s">
        <v>16</v>
      </c>
      <c r="H235" s="5"/>
      <c r="I235" s="232" t="s">
        <v>412</v>
      </c>
      <c r="J235" s="232"/>
      <c r="K235" s="232"/>
      <c r="L235" s="205"/>
      <c r="M235" s="205"/>
      <c r="N235" s="206"/>
    </row>
    <row r="236" spans="1:14" s="3" customFormat="1" ht="11.25" customHeight="1" x14ac:dyDescent="0.35">
      <c r="A236" s="207">
        <v>1</v>
      </c>
      <c r="B236" s="208"/>
      <c r="C236" s="4" t="s">
        <v>450</v>
      </c>
      <c r="D236" s="5"/>
      <c r="E236" s="5"/>
      <c r="F236" s="4" t="s">
        <v>55</v>
      </c>
      <c r="G236" s="4" t="s">
        <v>15</v>
      </c>
      <c r="H236" s="4" t="s">
        <v>17</v>
      </c>
      <c r="I236" s="233" t="s">
        <v>414</v>
      </c>
      <c r="J236" s="233"/>
      <c r="K236" s="233"/>
      <c r="L236" s="221" t="s">
        <v>25</v>
      </c>
      <c r="M236" s="221"/>
      <c r="N236" s="222"/>
    </row>
    <row r="237" spans="1:14" s="3" customFormat="1" ht="12" customHeight="1" x14ac:dyDescent="0.35">
      <c r="A237" s="219" t="s">
        <v>654</v>
      </c>
      <c r="B237" s="210"/>
      <c r="C237" s="6" t="s">
        <v>55</v>
      </c>
      <c r="D237" s="6" t="s">
        <v>32</v>
      </c>
      <c r="E237" s="6" t="s">
        <v>8</v>
      </c>
      <c r="F237" s="6" t="s">
        <v>55</v>
      </c>
      <c r="G237" s="6" t="s">
        <v>16</v>
      </c>
      <c r="H237" s="7"/>
      <c r="I237" s="223" t="s">
        <v>412</v>
      </c>
      <c r="J237" s="223"/>
      <c r="K237" s="223"/>
      <c r="L237" s="201"/>
      <c r="M237" s="201"/>
      <c r="N237" s="202"/>
    </row>
    <row r="238" spans="1:14" s="3" customFormat="1" ht="11.25" customHeight="1" x14ac:dyDescent="0.35">
      <c r="A238" s="198">
        <v>2</v>
      </c>
      <c r="B238" s="199"/>
      <c r="C238" s="6" t="s">
        <v>451</v>
      </c>
      <c r="D238" s="7"/>
      <c r="E238" s="7"/>
      <c r="F238" s="6" t="s">
        <v>55</v>
      </c>
      <c r="G238" s="6" t="s">
        <v>15</v>
      </c>
      <c r="H238" s="6" t="s">
        <v>17</v>
      </c>
      <c r="I238" s="231" t="s">
        <v>414</v>
      </c>
      <c r="J238" s="231"/>
      <c r="K238" s="231"/>
      <c r="L238" s="212" t="s">
        <v>25</v>
      </c>
      <c r="M238" s="212"/>
      <c r="N238" s="213"/>
    </row>
    <row r="239" spans="1:14" s="3" customFormat="1" ht="12" customHeight="1" x14ac:dyDescent="0.35">
      <c r="A239" s="203" t="s">
        <v>655</v>
      </c>
      <c r="B239" s="204"/>
      <c r="C239" s="4" t="s">
        <v>55</v>
      </c>
      <c r="D239" s="4" t="s">
        <v>32</v>
      </c>
      <c r="E239" s="4" t="s">
        <v>8</v>
      </c>
      <c r="F239" s="4" t="s">
        <v>55</v>
      </c>
      <c r="G239" s="4" t="s">
        <v>16</v>
      </c>
      <c r="H239" s="5"/>
      <c r="I239" s="205"/>
      <c r="J239" s="205"/>
      <c r="K239" s="4" t="s">
        <v>412</v>
      </c>
      <c r="L239" s="5"/>
      <c r="M239" s="205"/>
      <c r="N239" s="206"/>
    </row>
    <row r="240" spans="1:14" s="3" customFormat="1" ht="11.25" customHeight="1" x14ac:dyDescent="0.35">
      <c r="A240" s="207">
        <v>1</v>
      </c>
      <c r="B240" s="208"/>
      <c r="C240" s="4" t="s">
        <v>452</v>
      </c>
      <c r="D240" s="5"/>
      <c r="E240" s="5"/>
      <c r="F240" s="4" t="s">
        <v>55</v>
      </c>
      <c r="G240" s="4" t="s">
        <v>15</v>
      </c>
      <c r="H240" s="4" t="s">
        <v>17</v>
      </c>
      <c r="I240" s="205"/>
      <c r="J240" s="205"/>
      <c r="K240" s="4" t="s">
        <v>414</v>
      </c>
      <c r="L240" s="4" t="s">
        <v>25</v>
      </c>
      <c r="M240" s="205"/>
      <c r="N240" s="206"/>
    </row>
    <row r="241" spans="1:14" s="3" customFormat="1" ht="12" customHeight="1" x14ac:dyDescent="0.35">
      <c r="A241" s="219" t="s">
        <v>656</v>
      </c>
      <c r="B241" s="210"/>
      <c r="C241" s="6" t="s">
        <v>55</v>
      </c>
      <c r="D241" s="6" t="s">
        <v>32</v>
      </c>
      <c r="E241" s="6" t="s">
        <v>8</v>
      </c>
      <c r="F241" s="6" t="s">
        <v>55</v>
      </c>
      <c r="G241" s="6" t="s">
        <v>16</v>
      </c>
      <c r="H241" s="7"/>
      <c r="I241" s="201"/>
      <c r="J241" s="201"/>
      <c r="K241" s="6" t="s">
        <v>412</v>
      </c>
      <c r="L241" s="7"/>
      <c r="M241" s="201"/>
      <c r="N241" s="202"/>
    </row>
    <row r="242" spans="1:14" s="3" customFormat="1" ht="11.25" customHeight="1" x14ac:dyDescent="0.35">
      <c r="A242" s="198">
        <v>2</v>
      </c>
      <c r="B242" s="199"/>
      <c r="C242" s="6" t="s">
        <v>453</v>
      </c>
      <c r="D242" s="7"/>
      <c r="E242" s="7"/>
      <c r="F242" s="6" t="s">
        <v>55</v>
      </c>
      <c r="G242" s="6" t="s">
        <v>15</v>
      </c>
      <c r="H242" s="6" t="s">
        <v>17</v>
      </c>
      <c r="I242" s="201"/>
      <c r="J242" s="201"/>
      <c r="K242" s="6" t="s">
        <v>414</v>
      </c>
      <c r="L242" s="6" t="s">
        <v>25</v>
      </c>
      <c r="M242" s="201"/>
      <c r="N242" s="202"/>
    </row>
    <row r="243" spans="1:14" s="3" customFormat="1" ht="12" customHeight="1" x14ac:dyDescent="0.35">
      <c r="A243" s="203" t="s">
        <v>657</v>
      </c>
      <c r="B243" s="204"/>
      <c r="C243" s="4" t="s">
        <v>454</v>
      </c>
      <c r="D243" s="4" t="s">
        <v>48</v>
      </c>
      <c r="E243" s="4" t="s">
        <v>8</v>
      </c>
      <c r="F243" s="4" t="s">
        <v>73</v>
      </c>
      <c r="G243" s="4" t="s">
        <v>16</v>
      </c>
      <c r="H243" s="5"/>
      <c r="I243" s="5"/>
      <c r="J243" s="4" t="s">
        <v>74</v>
      </c>
      <c r="K243" s="205"/>
      <c r="L243" s="205"/>
      <c r="M243" s="205"/>
      <c r="N243" s="206"/>
    </row>
    <row r="244" spans="1:14" s="3" customFormat="1" ht="11.25" customHeight="1" x14ac:dyDescent="0.35">
      <c r="A244" s="207">
        <v>1</v>
      </c>
      <c r="B244" s="208"/>
      <c r="C244" s="4" t="s">
        <v>455</v>
      </c>
      <c r="D244" s="4" t="s">
        <v>75</v>
      </c>
      <c r="E244" s="5"/>
      <c r="F244" s="4" t="s">
        <v>76</v>
      </c>
      <c r="G244" s="4" t="s">
        <v>15</v>
      </c>
      <c r="H244" s="4" t="s">
        <v>327</v>
      </c>
      <c r="I244" s="5"/>
      <c r="J244" s="4" t="s">
        <v>77</v>
      </c>
      <c r="K244" s="220" t="s">
        <v>25</v>
      </c>
      <c r="L244" s="220"/>
      <c r="M244" s="205"/>
      <c r="N244" s="206"/>
    </row>
    <row r="245" spans="1:14" s="3" customFormat="1" ht="12" customHeight="1" x14ac:dyDescent="0.35">
      <c r="A245" s="219" t="s">
        <v>658</v>
      </c>
      <c r="B245" s="210"/>
      <c r="C245" s="6" t="s">
        <v>456</v>
      </c>
      <c r="D245" s="6" t="s">
        <v>48</v>
      </c>
      <c r="E245" s="6" t="s">
        <v>8</v>
      </c>
      <c r="F245" s="6" t="s">
        <v>17</v>
      </c>
      <c r="G245" s="6" t="s">
        <v>17</v>
      </c>
      <c r="H245" s="7"/>
      <c r="I245" s="6" t="s">
        <v>43</v>
      </c>
      <c r="J245" s="7"/>
      <c r="K245" s="201"/>
      <c r="L245" s="201"/>
      <c r="M245" s="201"/>
      <c r="N245" s="202"/>
    </row>
    <row r="246" spans="1:14" s="3" customFormat="1" ht="11.25" customHeight="1" x14ac:dyDescent="0.35">
      <c r="A246" s="198">
        <v>2</v>
      </c>
      <c r="B246" s="199"/>
      <c r="C246" s="6" t="s">
        <v>457</v>
      </c>
      <c r="D246" s="6" t="s">
        <v>75</v>
      </c>
      <c r="E246" s="7"/>
      <c r="F246" s="6" t="s">
        <v>17</v>
      </c>
      <c r="G246" s="6" t="s">
        <v>17</v>
      </c>
      <c r="H246" s="6" t="s">
        <v>17</v>
      </c>
      <c r="I246" s="7"/>
      <c r="J246" s="7"/>
      <c r="K246" s="211" t="s">
        <v>25</v>
      </c>
      <c r="L246" s="211"/>
      <c r="M246" s="201"/>
      <c r="N246" s="202"/>
    </row>
    <row r="247" spans="1:14" s="3" customFormat="1" ht="12" customHeight="1" x14ac:dyDescent="0.35">
      <c r="A247" s="203" t="s">
        <v>659</v>
      </c>
      <c r="B247" s="204"/>
      <c r="C247" s="4" t="s">
        <v>458</v>
      </c>
      <c r="D247" s="4" t="s">
        <v>48</v>
      </c>
      <c r="E247" s="4" t="s">
        <v>8</v>
      </c>
      <c r="F247" s="4" t="s">
        <v>33</v>
      </c>
      <c r="G247" s="4" t="s">
        <v>16</v>
      </c>
      <c r="H247" s="5"/>
      <c r="I247" s="5"/>
      <c r="J247" s="4" t="s">
        <v>74</v>
      </c>
      <c r="K247" s="205"/>
      <c r="L247" s="205"/>
      <c r="M247" s="205"/>
      <c r="N247" s="206"/>
    </row>
    <row r="248" spans="1:14" s="3" customFormat="1" ht="12.75" customHeight="1" x14ac:dyDescent="0.35">
      <c r="A248" s="207">
        <v>4</v>
      </c>
      <c r="B248" s="208"/>
      <c r="C248" s="4" t="s">
        <v>459</v>
      </c>
      <c r="D248" s="4" t="s">
        <v>75</v>
      </c>
      <c r="E248" s="5"/>
      <c r="F248" s="4" t="s">
        <v>343</v>
      </c>
      <c r="G248" s="4" t="s">
        <v>15</v>
      </c>
      <c r="H248" s="4" t="s">
        <v>327</v>
      </c>
      <c r="I248" s="5"/>
      <c r="J248" s="4" t="s">
        <v>78</v>
      </c>
      <c r="K248" s="220" t="s">
        <v>25</v>
      </c>
      <c r="L248" s="220"/>
      <c r="M248" s="205"/>
      <c r="N248" s="206"/>
    </row>
    <row r="249" spans="1:14" s="3" customFormat="1" ht="12" customHeight="1" x14ac:dyDescent="0.35">
      <c r="A249" s="203" t="s">
        <v>660</v>
      </c>
      <c r="B249" s="204"/>
      <c r="C249" s="4" t="s">
        <v>454</v>
      </c>
      <c r="D249" s="4" t="s">
        <v>7</v>
      </c>
      <c r="E249" s="4" t="s">
        <v>8</v>
      </c>
      <c r="F249" s="4" t="s">
        <v>73</v>
      </c>
      <c r="G249" s="4" t="s">
        <v>16</v>
      </c>
      <c r="H249" s="5"/>
      <c r="I249" s="5"/>
      <c r="J249" s="4" t="s">
        <v>74</v>
      </c>
      <c r="K249" s="205"/>
      <c r="L249" s="205"/>
      <c r="M249" s="205"/>
      <c r="N249" s="206"/>
    </row>
    <row r="250" spans="1:14" s="3" customFormat="1" ht="11.25" customHeight="1" x14ac:dyDescent="0.35">
      <c r="A250" s="207">
        <v>1</v>
      </c>
      <c r="B250" s="208"/>
      <c r="C250" s="4" t="s">
        <v>460</v>
      </c>
      <c r="D250" s="4" t="s">
        <v>79</v>
      </c>
      <c r="E250" s="5"/>
      <c r="F250" s="4" t="s">
        <v>76</v>
      </c>
      <c r="G250" s="4" t="s">
        <v>15</v>
      </c>
      <c r="H250" s="4" t="s">
        <v>327</v>
      </c>
      <c r="I250" s="5"/>
      <c r="J250" s="4" t="s">
        <v>77</v>
      </c>
      <c r="K250" s="220" t="s">
        <v>25</v>
      </c>
      <c r="L250" s="220"/>
      <c r="M250" s="205"/>
      <c r="N250" s="206"/>
    </row>
    <row r="251" spans="1:14" s="3" customFormat="1" ht="12" customHeight="1" x14ac:dyDescent="0.35">
      <c r="A251" s="219" t="s">
        <v>661</v>
      </c>
      <c r="B251" s="210"/>
      <c r="C251" s="6" t="s">
        <v>456</v>
      </c>
      <c r="D251" s="6" t="s">
        <v>7</v>
      </c>
      <c r="E251" s="6" t="s">
        <v>8</v>
      </c>
      <c r="F251" s="7"/>
      <c r="G251" s="7"/>
      <c r="H251" s="7"/>
      <c r="I251" s="6" t="s">
        <v>43</v>
      </c>
      <c r="J251" s="7"/>
      <c r="K251" s="211" t="s">
        <v>80</v>
      </c>
      <c r="L251" s="211"/>
      <c r="M251" s="201"/>
      <c r="N251" s="202"/>
    </row>
    <row r="252" spans="1:14" s="3" customFormat="1" ht="11.25" customHeight="1" x14ac:dyDescent="0.35">
      <c r="A252" s="198">
        <v>2</v>
      </c>
      <c r="B252" s="199"/>
      <c r="C252" s="6" t="s">
        <v>461</v>
      </c>
      <c r="D252" s="6" t="s">
        <v>81</v>
      </c>
      <c r="E252" s="7"/>
      <c r="F252" s="7"/>
      <c r="G252" s="7"/>
      <c r="H252" s="6" t="s">
        <v>17</v>
      </c>
      <c r="I252" s="7"/>
      <c r="J252" s="7"/>
      <c r="K252" s="211" t="s">
        <v>25</v>
      </c>
      <c r="L252" s="211"/>
      <c r="M252" s="201"/>
      <c r="N252" s="202"/>
    </row>
    <row r="253" spans="1:14" s="3" customFormat="1" ht="12" customHeight="1" x14ac:dyDescent="0.35">
      <c r="A253" s="203" t="s">
        <v>662</v>
      </c>
      <c r="B253" s="204"/>
      <c r="C253" s="4" t="s">
        <v>458</v>
      </c>
      <c r="D253" s="4" t="s">
        <v>7</v>
      </c>
      <c r="E253" s="4" t="s">
        <v>8</v>
      </c>
      <c r="F253" s="4" t="s">
        <v>33</v>
      </c>
      <c r="G253" s="4" t="s">
        <v>16</v>
      </c>
      <c r="H253" s="5"/>
      <c r="I253" s="5"/>
      <c r="J253" s="4" t="s">
        <v>74</v>
      </c>
      <c r="K253" s="205"/>
      <c r="L253" s="205"/>
      <c r="M253" s="205"/>
      <c r="N253" s="206"/>
    </row>
    <row r="254" spans="1:14" s="3" customFormat="1" ht="12.75" customHeight="1" x14ac:dyDescent="0.35">
      <c r="A254" s="207">
        <v>4</v>
      </c>
      <c r="B254" s="208"/>
      <c r="C254" s="4" t="s">
        <v>462</v>
      </c>
      <c r="D254" s="4" t="s">
        <v>79</v>
      </c>
      <c r="E254" s="5"/>
      <c r="F254" s="4" t="s">
        <v>343</v>
      </c>
      <c r="G254" s="4" t="s">
        <v>15</v>
      </c>
      <c r="H254" s="4" t="s">
        <v>327</v>
      </c>
      <c r="I254" s="5"/>
      <c r="J254" s="4" t="s">
        <v>78</v>
      </c>
      <c r="K254" s="220" t="s">
        <v>25</v>
      </c>
      <c r="L254" s="220"/>
      <c r="M254" s="205"/>
      <c r="N254" s="206"/>
    </row>
    <row r="255" spans="1:14" s="3" customFormat="1" ht="12" customHeight="1" x14ac:dyDescent="0.35">
      <c r="A255" s="219" t="s">
        <v>663</v>
      </c>
      <c r="B255" s="210"/>
      <c r="C255" s="6" t="s">
        <v>454</v>
      </c>
      <c r="D255" s="6" t="s">
        <v>48</v>
      </c>
      <c r="E255" s="6" t="s">
        <v>8</v>
      </c>
      <c r="F255" s="6" t="s">
        <v>73</v>
      </c>
      <c r="G255" s="6" t="s">
        <v>16</v>
      </c>
      <c r="H255" s="7"/>
      <c r="I255" s="7"/>
      <c r="J255" s="6" t="s">
        <v>77</v>
      </c>
      <c r="K255" s="201"/>
      <c r="L255" s="201"/>
      <c r="M255" s="201"/>
      <c r="N255" s="202"/>
    </row>
    <row r="256" spans="1:14" s="3" customFormat="1" ht="11.25" customHeight="1" x14ac:dyDescent="0.35">
      <c r="A256" s="198">
        <v>1</v>
      </c>
      <c r="B256" s="199"/>
      <c r="C256" s="6" t="s">
        <v>463</v>
      </c>
      <c r="D256" s="6" t="s">
        <v>82</v>
      </c>
      <c r="E256" s="7"/>
      <c r="F256" s="6" t="s">
        <v>76</v>
      </c>
      <c r="G256" s="6" t="s">
        <v>15</v>
      </c>
      <c r="H256" s="6" t="s">
        <v>327</v>
      </c>
      <c r="I256" s="7"/>
      <c r="J256" s="6" t="s">
        <v>74</v>
      </c>
      <c r="K256" s="211" t="s">
        <v>25</v>
      </c>
      <c r="L256" s="211"/>
      <c r="M256" s="201"/>
      <c r="N256" s="202"/>
    </row>
    <row r="257" spans="1:15" s="3" customFormat="1" ht="12" customHeight="1" x14ac:dyDescent="0.35">
      <c r="A257" s="203" t="s">
        <v>664</v>
      </c>
      <c r="B257" s="204"/>
      <c r="C257" s="4" t="s">
        <v>456</v>
      </c>
      <c r="D257" s="4" t="s">
        <v>48</v>
      </c>
      <c r="E257" s="4" t="s">
        <v>8</v>
      </c>
      <c r="F257" s="4" t="s">
        <v>17</v>
      </c>
      <c r="G257" s="4" t="s">
        <v>17</v>
      </c>
      <c r="H257" s="5"/>
      <c r="I257" s="4" t="s">
        <v>43</v>
      </c>
      <c r="J257" s="5"/>
      <c r="K257" s="205"/>
      <c r="L257" s="205"/>
      <c r="M257" s="205"/>
      <c r="N257" s="206"/>
    </row>
    <row r="258" spans="1:15" s="3" customFormat="1" ht="11.25" customHeight="1" x14ac:dyDescent="0.35">
      <c r="A258" s="207">
        <v>2</v>
      </c>
      <c r="B258" s="208"/>
      <c r="C258" s="4" t="s">
        <v>464</v>
      </c>
      <c r="D258" s="4" t="s">
        <v>82</v>
      </c>
      <c r="E258" s="5"/>
      <c r="F258" s="4" t="s">
        <v>17</v>
      </c>
      <c r="G258" s="4" t="s">
        <v>17</v>
      </c>
      <c r="H258" s="4" t="s">
        <v>17</v>
      </c>
      <c r="I258" s="5"/>
      <c r="J258" s="5"/>
      <c r="K258" s="220" t="s">
        <v>25</v>
      </c>
      <c r="L258" s="220"/>
      <c r="M258" s="205"/>
      <c r="N258" s="206"/>
    </row>
    <row r="259" spans="1:15" s="3" customFormat="1" ht="12" customHeight="1" x14ac:dyDescent="0.35">
      <c r="A259" s="219" t="s">
        <v>665</v>
      </c>
      <c r="B259" s="210"/>
      <c r="C259" s="6" t="s">
        <v>458</v>
      </c>
      <c r="D259" s="6" t="s">
        <v>48</v>
      </c>
      <c r="E259" s="6" t="s">
        <v>8</v>
      </c>
      <c r="F259" s="6" t="s">
        <v>33</v>
      </c>
      <c r="G259" s="6" t="s">
        <v>16</v>
      </c>
      <c r="H259" s="7"/>
      <c r="I259" s="7"/>
      <c r="J259" s="6" t="s">
        <v>74</v>
      </c>
      <c r="K259" s="201"/>
      <c r="L259" s="201"/>
      <c r="M259" s="201"/>
      <c r="N259" s="202"/>
    </row>
    <row r="260" spans="1:15" s="3" customFormat="1" ht="12.75" customHeight="1" x14ac:dyDescent="0.35">
      <c r="A260" s="198">
        <v>4</v>
      </c>
      <c r="B260" s="199"/>
      <c r="C260" s="6" t="s">
        <v>465</v>
      </c>
      <c r="D260" s="6" t="s">
        <v>82</v>
      </c>
      <c r="E260" s="7"/>
      <c r="F260" s="6" t="s">
        <v>343</v>
      </c>
      <c r="G260" s="6" t="s">
        <v>15</v>
      </c>
      <c r="H260" s="6" t="s">
        <v>327</v>
      </c>
      <c r="I260" s="7"/>
      <c r="J260" s="6" t="s">
        <v>78</v>
      </c>
      <c r="K260" s="211" t="s">
        <v>25</v>
      </c>
      <c r="L260" s="211"/>
      <c r="M260" s="201"/>
      <c r="N260" s="202"/>
    </row>
    <row r="261" spans="1:15" s="3" customFormat="1" ht="12" customHeight="1" x14ac:dyDescent="0.35">
      <c r="A261" s="6" t="s">
        <v>666</v>
      </c>
      <c r="B261" s="6"/>
      <c r="C261" s="6" t="s">
        <v>454</v>
      </c>
      <c r="D261" s="6" t="s">
        <v>7</v>
      </c>
      <c r="E261" s="6" t="s">
        <v>8</v>
      </c>
      <c r="F261" s="6" t="s">
        <v>73</v>
      </c>
      <c r="G261" s="6" t="s">
        <v>16</v>
      </c>
      <c r="H261" s="7"/>
      <c r="I261" s="7"/>
      <c r="J261" s="6" t="s">
        <v>83</v>
      </c>
      <c r="K261" s="7"/>
      <c r="L261" s="7"/>
      <c r="M261" s="201"/>
      <c r="N261" s="202"/>
    </row>
    <row r="262" spans="1:15" s="3" customFormat="1" ht="11.25" customHeight="1" x14ac:dyDescent="0.35">
      <c r="A262" s="11">
        <v>1</v>
      </c>
      <c r="B262" s="11"/>
      <c r="C262" s="6" t="s">
        <v>466</v>
      </c>
      <c r="D262" s="6" t="s">
        <v>9</v>
      </c>
      <c r="E262" s="7"/>
      <c r="F262" s="6" t="s">
        <v>76</v>
      </c>
      <c r="G262" s="6" t="s">
        <v>15</v>
      </c>
      <c r="H262" s="6" t="s">
        <v>327</v>
      </c>
      <c r="I262" s="7"/>
      <c r="J262" s="6" t="s">
        <v>74</v>
      </c>
      <c r="K262" s="16" t="s">
        <v>25</v>
      </c>
      <c r="L262" s="16"/>
      <c r="M262" s="201"/>
      <c r="N262" s="202"/>
    </row>
    <row r="263" spans="1:15" s="3" customFormat="1" ht="12" customHeight="1" x14ac:dyDescent="0.35">
      <c r="A263" s="4" t="s">
        <v>667</v>
      </c>
      <c r="B263" s="4"/>
      <c r="C263" s="4" t="s">
        <v>456</v>
      </c>
      <c r="D263" s="4" t="s">
        <v>7</v>
      </c>
      <c r="E263" s="4" t="s">
        <v>8</v>
      </c>
      <c r="F263" s="5"/>
      <c r="G263" s="5"/>
      <c r="H263" s="5"/>
      <c r="I263" s="4" t="s">
        <v>42</v>
      </c>
      <c r="J263" s="5"/>
      <c r="K263" s="5"/>
      <c r="L263" s="5"/>
      <c r="M263" s="201"/>
      <c r="N263" s="202"/>
    </row>
    <row r="264" spans="1:15" s="3" customFormat="1" ht="11.25" customHeight="1" x14ac:dyDescent="0.35">
      <c r="A264" s="10">
        <v>2</v>
      </c>
      <c r="B264" s="10"/>
      <c r="C264" s="4" t="s">
        <v>467</v>
      </c>
      <c r="D264" s="4" t="s">
        <v>9</v>
      </c>
      <c r="E264" s="5"/>
      <c r="F264" s="5"/>
      <c r="G264" s="5"/>
      <c r="H264" s="4" t="s">
        <v>17</v>
      </c>
      <c r="I264" s="5"/>
      <c r="J264" s="5"/>
      <c r="K264" s="17" t="s">
        <v>25</v>
      </c>
      <c r="L264" s="17"/>
      <c r="M264" s="201"/>
      <c r="N264" s="202"/>
    </row>
    <row r="265" spans="1:15" s="3" customFormat="1" ht="12" customHeight="1" x14ac:dyDescent="0.35">
      <c r="A265" s="6" t="s">
        <v>668</v>
      </c>
      <c r="B265" s="6"/>
      <c r="C265" s="6" t="s">
        <v>458</v>
      </c>
      <c r="D265" s="6" t="s">
        <v>7</v>
      </c>
      <c r="E265" s="6" t="s">
        <v>8</v>
      </c>
      <c r="F265" s="6" t="s">
        <v>33</v>
      </c>
      <c r="G265" s="6" t="s">
        <v>16</v>
      </c>
      <c r="H265" s="7"/>
      <c r="I265" s="7"/>
      <c r="J265" s="6" t="s">
        <v>74</v>
      </c>
      <c r="K265" s="7"/>
      <c r="L265" s="7"/>
      <c r="M265" s="201"/>
      <c r="N265" s="202"/>
    </row>
    <row r="266" spans="1:15" s="3" customFormat="1" ht="12.75" customHeight="1" x14ac:dyDescent="0.35">
      <c r="A266" s="11">
        <v>4</v>
      </c>
      <c r="B266" s="11"/>
      <c r="C266" s="6" t="s">
        <v>468</v>
      </c>
      <c r="D266" s="6" t="s">
        <v>9</v>
      </c>
      <c r="E266" s="7"/>
      <c r="F266" s="6" t="s">
        <v>343</v>
      </c>
      <c r="G266" s="6" t="s">
        <v>15</v>
      </c>
      <c r="H266" s="6" t="s">
        <v>327</v>
      </c>
      <c r="I266" s="7"/>
      <c r="J266" s="6" t="s">
        <v>78</v>
      </c>
      <c r="K266" s="16" t="s">
        <v>25</v>
      </c>
      <c r="L266" s="16"/>
      <c r="M266" s="7"/>
      <c r="N266" s="7"/>
    </row>
    <row r="267" spans="1:15" s="3" customFormat="1" ht="12" customHeight="1" x14ac:dyDescent="0.35">
      <c r="A267" s="221" t="s">
        <v>669</v>
      </c>
      <c r="B267" s="221"/>
      <c r="C267" s="4" t="s">
        <v>454</v>
      </c>
      <c r="D267" s="4" t="s">
        <v>48</v>
      </c>
      <c r="E267" s="4" t="s">
        <v>8</v>
      </c>
      <c r="F267" s="4" t="s">
        <v>73</v>
      </c>
      <c r="G267" s="4" t="s">
        <v>16</v>
      </c>
      <c r="H267" s="5"/>
      <c r="I267" s="5"/>
      <c r="J267" s="4" t="s">
        <v>77</v>
      </c>
      <c r="K267" s="205"/>
      <c r="L267" s="205"/>
      <c r="M267" s="205"/>
      <c r="N267" s="205"/>
      <c r="O267" s="206"/>
    </row>
    <row r="268" spans="1:15" s="3" customFormat="1" ht="11.25" customHeight="1" x14ac:dyDescent="0.35">
      <c r="A268" s="208">
        <v>1</v>
      </c>
      <c r="B268" s="208"/>
      <c r="C268" s="4" t="s">
        <v>469</v>
      </c>
      <c r="D268" s="4" t="s">
        <v>84</v>
      </c>
      <c r="E268" s="5"/>
      <c r="F268" s="4" t="s">
        <v>76</v>
      </c>
      <c r="G268" s="4" t="s">
        <v>15</v>
      </c>
      <c r="H268" s="4" t="s">
        <v>327</v>
      </c>
      <c r="I268" s="5"/>
      <c r="J268" s="4" t="s">
        <v>74</v>
      </c>
      <c r="K268" s="220" t="s">
        <v>25</v>
      </c>
      <c r="L268" s="220"/>
      <c r="M268" s="205"/>
      <c r="N268" s="205"/>
      <c r="O268" s="206"/>
    </row>
    <row r="269" spans="1:15" s="3" customFormat="1" ht="12" customHeight="1" x14ac:dyDescent="0.35">
      <c r="A269" s="212" t="s">
        <v>670</v>
      </c>
      <c r="B269" s="212"/>
      <c r="C269" s="6" t="s">
        <v>456</v>
      </c>
      <c r="D269" s="6" t="s">
        <v>48</v>
      </c>
      <c r="E269" s="6" t="s">
        <v>8</v>
      </c>
      <c r="F269" s="6" t="s">
        <v>17</v>
      </c>
      <c r="G269" s="6" t="s">
        <v>17</v>
      </c>
      <c r="H269" s="7"/>
      <c r="I269" s="6" t="s">
        <v>43</v>
      </c>
      <c r="J269" s="7"/>
      <c r="K269" s="201"/>
      <c r="L269" s="201"/>
      <c r="M269" s="201"/>
      <c r="N269" s="201"/>
      <c r="O269" s="202"/>
    </row>
    <row r="270" spans="1:15" s="3" customFormat="1" ht="11.25" customHeight="1" x14ac:dyDescent="0.35">
      <c r="A270" s="199">
        <v>2</v>
      </c>
      <c r="B270" s="199"/>
      <c r="C270" s="6" t="s">
        <v>470</v>
      </c>
      <c r="D270" s="6" t="s">
        <v>84</v>
      </c>
      <c r="E270" s="7"/>
      <c r="F270" s="6" t="s">
        <v>17</v>
      </c>
      <c r="G270" s="6" t="s">
        <v>17</v>
      </c>
      <c r="H270" s="6" t="s">
        <v>17</v>
      </c>
      <c r="I270" s="7"/>
      <c r="J270" s="7"/>
      <c r="K270" s="211" t="s">
        <v>25</v>
      </c>
      <c r="L270" s="211"/>
      <c r="M270" s="201"/>
      <c r="N270" s="201"/>
      <c r="O270" s="202"/>
    </row>
    <row r="271" spans="1:15" s="3" customFormat="1" ht="12" customHeight="1" x14ac:dyDescent="0.35">
      <c r="A271" s="221" t="s">
        <v>671</v>
      </c>
      <c r="B271" s="221"/>
      <c r="C271" s="4" t="s">
        <v>458</v>
      </c>
      <c r="D271" s="4" t="s">
        <v>48</v>
      </c>
      <c r="E271" s="4" t="s">
        <v>8</v>
      </c>
      <c r="F271" s="4" t="s">
        <v>33</v>
      </c>
      <c r="G271" s="4" t="s">
        <v>16</v>
      </c>
      <c r="H271" s="5"/>
      <c r="I271" s="5"/>
      <c r="J271" s="4" t="s">
        <v>74</v>
      </c>
      <c r="K271" s="205"/>
      <c r="L271" s="205"/>
      <c r="M271" s="205"/>
      <c r="N271" s="205"/>
      <c r="O271" s="206"/>
    </row>
    <row r="272" spans="1:15" s="3" customFormat="1" ht="12.75" customHeight="1" x14ac:dyDescent="0.35">
      <c r="A272" s="208">
        <v>4</v>
      </c>
      <c r="B272" s="208"/>
      <c r="C272" s="4" t="s">
        <v>471</v>
      </c>
      <c r="D272" s="4" t="s">
        <v>84</v>
      </c>
      <c r="E272" s="5"/>
      <c r="F272" s="4" t="s">
        <v>343</v>
      </c>
      <c r="G272" s="4" t="s">
        <v>15</v>
      </c>
      <c r="H272" s="4" t="s">
        <v>327</v>
      </c>
      <c r="I272" s="5"/>
      <c r="J272" s="4" t="s">
        <v>78</v>
      </c>
      <c r="K272" s="220" t="s">
        <v>25</v>
      </c>
      <c r="L272" s="220"/>
      <c r="M272" s="205"/>
      <c r="N272" s="205"/>
      <c r="O272" s="206"/>
    </row>
    <row r="273" spans="1:15" s="3" customFormat="1" ht="12" customHeight="1" x14ac:dyDescent="0.35">
      <c r="A273" s="212" t="s">
        <v>672</v>
      </c>
      <c r="B273" s="212"/>
      <c r="C273" s="6" t="s">
        <v>454</v>
      </c>
      <c r="D273" s="6" t="s">
        <v>30</v>
      </c>
      <c r="E273" s="6" t="s">
        <v>8</v>
      </c>
      <c r="F273" s="6" t="s">
        <v>73</v>
      </c>
      <c r="G273" s="6" t="s">
        <v>16</v>
      </c>
      <c r="H273" s="7"/>
      <c r="I273" s="7"/>
      <c r="J273" s="6" t="s">
        <v>77</v>
      </c>
      <c r="K273" s="201"/>
      <c r="L273" s="201"/>
      <c r="M273" s="201"/>
      <c r="N273" s="201"/>
      <c r="O273" s="202"/>
    </row>
    <row r="274" spans="1:15" s="3" customFormat="1" ht="11.25" customHeight="1" x14ac:dyDescent="0.35">
      <c r="A274" s="199">
        <v>1</v>
      </c>
      <c r="B274" s="199"/>
      <c r="C274" s="6" t="s">
        <v>472</v>
      </c>
      <c r="D274" s="6" t="s">
        <v>85</v>
      </c>
      <c r="E274" s="7"/>
      <c r="F274" s="6" t="s">
        <v>76</v>
      </c>
      <c r="G274" s="6" t="s">
        <v>15</v>
      </c>
      <c r="H274" s="6" t="s">
        <v>327</v>
      </c>
      <c r="I274" s="7"/>
      <c r="J274" s="6" t="s">
        <v>74</v>
      </c>
      <c r="K274" s="211" t="s">
        <v>25</v>
      </c>
      <c r="L274" s="211"/>
      <c r="M274" s="201"/>
      <c r="N274" s="201"/>
      <c r="O274" s="202"/>
    </row>
    <row r="275" spans="1:15" s="3" customFormat="1" ht="12" customHeight="1" x14ac:dyDescent="0.35">
      <c r="A275" s="221" t="s">
        <v>673</v>
      </c>
      <c r="B275" s="221"/>
      <c r="C275" s="4" t="s">
        <v>456</v>
      </c>
      <c r="D275" s="4" t="s">
        <v>30</v>
      </c>
      <c r="E275" s="4" t="s">
        <v>8</v>
      </c>
      <c r="F275" s="5"/>
      <c r="G275" s="5"/>
      <c r="H275" s="5"/>
      <c r="I275" s="4" t="s">
        <v>42</v>
      </c>
      <c r="J275" s="5"/>
      <c r="K275" s="205"/>
      <c r="L275" s="205"/>
      <c r="M275" s="205"/>
      <c r="N275" s="205"/>
      <c r="O275" s="206"/>
    </row>
    <row r="276" spans="1:15" s="3" customFormat="1" ht="11.25" customHeight="1" x14ac:dyDescent="0.35">
      <c r="A276" s="208">
        <v>2</v>
      </c>
      <c r="B276" s="208"/>
      <c r="C276" s="4" t="s">
        <v>473</v>
      </c>
      <c r="D276" s="4" t="s">
        <v>86</v>
      </c>
      <c r="E276" s="5"/>
      <c r="F276" s="5"/>
      <c r="G276" s="5"/>
      <c r="H276" s="4" t="s">
        <v>17</v>
      </c>
      <c r="I276" s="5"/>
      <c r="J276" s="5"/>
      <c r="K276" s="241" t="s">
        <v>335</v>
      </c>
      <c r="L276" s="241"/>
      <c r="M276" s="205"/>
      <c r="N276" s="205"/>
      <c r="O276" s="206"/>
    </row>
    <row r="277" spans="1:15" s="3" customFormat="1" ht="12" customHeight="1" x14ac:dyDescent="0.35">
      <c r="A277" s="212" t="s">
        <v>674</v>
      </c>
      <c r="B277" s="212"/>
      <c r="C277" s="6" t="s">
        <v>458</v>
      </c>
      <c r="D277" s="6" t="s">
        <v>30</v>
      </c>
      <c r="E277" s="6" t="s">
        <v>8</v>
      </c>
      <c r="F277" s="6" t="s">
        <v>33</v>
      </c>
      <c r="G277" s="6" t="s">
        <v>16</v>
      </c>
      <c r="H277" s="7"/>
      <c r="I277" s="7"/>
      <c r="J277" s="6" t="s">
        <v>74</v>
      </c>
      <c r="K277" s="201"/>
      <c r="L277" s="201"/>
      <c r="M277" s="201"/>
      <c r="N277" s="201"/>
      <c r="O277" s="202"/>
    </row>
    <row r="278" spans="1:15" s="3" customFormat="1" ht="12.75" customHeight="1" x14ac:dyDescent="0.35">
      <c r="A278" s="199">
        <v>4</v>
      </c>
      <c r="B278" s="199"/>
      <c r="C278" s="6" t="s">
        <v>474</v>
      </c>
      <c r="D278" s="6" t="s">
        <v>85</v>
      </c>
      <c r="E278" s="7"/>
      <c r="F278" s="6" t="s">
        <v>343</v>
      </c>
      <c r="G278" s="6" t="s">
        <v>15</v>
      </c>
      <c r="H278" s="6" t="s">
        <v>327</v>
      </c>
      <c r="I278" s="7"/>
      <c r="J278" s="6" t="s">
        <v>78</v>
      </c>
      <c r="K278" s="211" t="s">
        <v>25</v>
      </c>
      <c r="L278" s="211"/>
      <c r="M278" s="201"/>
      <c r="N278" s="201"/>
      <c r="O278" s="202"/>
    </row>
    <row r="279" spans="1:15" s="3" customFormat="1" ht="12" customHeight="1" x14ac:dyDescent="0.35">
      <c r="A279" s="221" t="s">
        <v>675</v>
      </c>
      <c r="B279" s="221"/>
      <c r="C279" s="4" t="s">
        <v>454</v>
      </c>
      <c r="D279" s="4" t="s">
        <v>45</v>
      </c>
      <c r="E279" s="4" t="s">
        <v>8</v>
      </c>
      <c r="F279" s="4" t="s">
        <v>73</v>
      </c>
      <c r="G279" s="4" t="s">
        <v>16</v>
      </c>
      <c r="H279" s="5"/>
      <c r="I279" s="5"/>
      <c r="J279" s="4" t="s">
        <v>77</v>
      </c>
      <c r="K279" s="205"/>
      <c r="L279" s="205"/>
      <c r="M279" s="205"/>
      <c r="N279" s="205"/>
      <c r="O279" s="206"/>
    </row>
    <row r="280" spans="1:15" s="3" customFormat="1" ht="11.25" customHeight="1" x14ac:dyDescent="0.35">
      <c r="A280" s="208">
        <v>1</v>
      </c>
      <c r="B280" s="208"/>
      <c r="C280" s="4" t="s">
        <v>475</v>
      </c>
      <c r="D280" s="5"/>
      <c r="E280" s="5"/>
      <c r="F280" s="4" t="s">
        <v>76</v>
      </c>
      <c r="G280" s="4" t="s">
        <v>15</v>
      </c>
      <c r="H280" s="4" t="s">
        <v>327</v>
      </c>
      <c r="I280" s="5"/>
      <c r="J280" s="4" t="s">
        <v>74</v>
      </c>
      <c r="K280" s="220" t="s">
        <v>25</v>
      </c>
      <c r="L280" s="220"/>
      <c r="M280" s="205"/>
      <c r="N280" s="205"/>
      <c r="O280" s="206"/>
    </row>
    <row r="281" spans="1:15" s="3" customFormat="1" ht="12" customHeight="1" x14ac:dyDescent="0.35">
      <c r="A281" s="212" t="s">
        <v>676</v>
      </c>
      <c r="B281" s="212"/>
      <c r="C281" s="6" t="s">
        <v>454</v>
      </c>
      <c r="D281" s="6" t="s">
        <v>45</v>
      </c>
      <c r="E281" s="6" t="s">
        <v>8</v>
      </c>
      <c r="F281" s="6" t="s">
        <v>73</v>
      </c>
      <c r="G281" s="6" t="s">
        <v>16</v>
      </c>
      <c r="H281" s="7"/>
      <c r="I281" s="7"/>
      <c r="J281" s="6" t="s">
        <v>77</v>
      </c>
      <c r="K281" s="201"/>
      <c r="L281" s="201"/>
      <c r="M281" s="201"/>
      <c r="N281" s="201"/>
      <c r="O281" s="202"/>
    </row>
    <row r="282" spans="1:15" s="3" customFormat="1" ht="11.25" customHeight="1" x14ac:dyDescent="0.35">
      <c r="A282" s="199">
        <v>2</v>
      </c>
      <c r="B282" s="199"/>
      <c r="C282" s="6" t="s">
        <v>476</v>
      </c>
      <c r="D282" s="7"/>
      <c r="E282" s="7"/>
      <c r="F282" s="6" t="s">
        <v>76</v>
      </c>
      <c r="G282" s="6" t="s">
        <v>15</v>
      </c>
      <c r="H282" s="6" t="s">
        <v>327</v>
      </c>
      <c r="I282" s="7"/>
      <c r="J282" s="6" t="s">
        <v>74</v>
      </c>
      <c r="K282" s="211" t="s">
        <v>25</v>
      </c>
      <c r="L282" s="211"/>
      <c r="M282" s="201"/>
      <c r="N282" s="201"/>
      <c r="O282" s="202"/>
    </row>
    <row r="283" spans="1:15" s="3" customFormat="1" ht="12" customHeight="1" x14ac:dyDescent="0.35">
      <c r="A283" s="221" t="s">
        <v>677</v>
      </c>
      <c r="B283" s="221"/>
      <c r="C283" s="4" t="s">
        <v>454</v>
      </c>
      <c r="D283" s="4" t="s">
        <v>45</v>
      </c>
      <c r="E283" s="4" t="s">
        <v>8</v>
      </c>
      <c r="F283" s="4" t="s">
        <v>73</v>
      </c>
      <c r="G283" s="4" t="s">
        <v>16</v>
      </c>
      <c r="H283" s="5"/>
      <c r="I283" s="5"/>
      <c r="J283" s="4" t="s">
        <v>77</v>
      </c>
      <c r="K283" s="205"/>
      <c r="L283" s="205"/>
      <c r="M283" s="205"/>
      <c r="N283" s="205"/>
      <c r="O283" s="206"/>
    </row>
    <row r="284" spans="1:15" s="3" customFormat="1" ht="11.25" customHeight="1" x14ac:dyDescent="0.35">
      <c r="A284" s="208">
        <v>3</v>
      </c>
      <c r="B284" s="208"/>
      <c r="C284" s="4" t="s">
        <v>477</v>
      </c>
      <c r="D284" s="5"/>
      <c r="E284" s="5"/>
      <c r="F284" s="4" t="s">
        <v>76</v>
      </c>
      <c r="G284" s="4" t="s">
        <v>15</v>
      </c>
      <c r="H284" s="4" t="s">
        <v>327</v>
      </c>
      <c r="I284" s="5"/>
      <c r="J284" s="4" t="s">
        <v>74</v>
      </c>
      <c r="K284" s="220" t="s">
        <v>25</v>
      </c>
      <c r="L284" s="220"/>
      <c r="M284" s="205"/>
      <c r="N284" s="205"/>
      <c r="O284" s="206"/>
    </row>
    <row r="285" spans="1:15" s="3" customFormat="1" ht="12" customHeight="1" x14ac:dyDescent="0.35">
      <c r="A285" s="203" t="s">
        <v>678</v>
      </c>
      <c r="B285" s="204"/>
      <c r="C285" s="4" t="s">
        <v>478</v>
      </c>
      <c r="D285" s="4" t="s">
        <v>32</v>
      </c>
      <c r="E285" s="4" t="s">
        <v>8</v>
      </c>
      <c r="F285" s="4" t="s">
        <v>21</v>
      </c>
      <c r="G285" s="4" t="s">
        <v>16</v>
      </c>
      <c r="H285" s="5"/>
      <c r="I285" s="205"/>
      <c r="J285" s="205"/>
      <c r="K285" s="205"/>
      <c r="L285" s="205"/>
      <c r="M285" s="205"/>
      <c r="N285" s="206"/>
    </row>
    <row r="286" spans="1:15" s="3" customFormat="1" ht="11.25" customHeight="1" x14ac:dyDescent="0.35">
      <c r="A286" s="207">
        <v>1</v>
      </c>
      <c r="B286" s="208"/>
      <c r="C286" s="4" t="s">
        <v>479</v>
      </c>
      <c r="D286" s="5"/>
      <c r="E286" s="5"/>
      <c r="F286" s="4" t="s">
        <v>53</v>
      </c>
      <c r="G286" s="4" t="s">
        <v>15</v>
      </c>
      <c r="H286" s="4" t="s">
        <v>396</v>
      </c>
      <c r="I286" s="205"/>
      <c r="J286" s="205"/>
      <c r="K286" s="205"/>
      <c r="L286" s="221" t="s">
        <v>25</v>
      </c>
      <c r="M286" s="221"/>
      <c r="N286" s="222"/>
    </row>
    <row r="287" spans="1:15" s="3" customFormat="1" ht="12" customHeight="1" x14ac:dyDescent="0.35">
      <c r="A287" s="219" t="s">
        <v>679</v>
      </c>
      <c r="B287" s="210"/>
      <c r="C287" s="6" t="s">
        <v>480</v>
      </c>
      <c r="D287" s="6" t="s">
        <v>32</v>
      </c>
      <c r="E287" s="6" t="s">
        <v>16</v>
      </c>
      <c r="F287" s="6" t="s">
        <v>21</v>
      </c>
      <c r="G287" s="6" t="s">
        <v>54</v>
      </c>
      <c r="H287" s="7"/>
      <c r="I287" s="231" t="s">
        <v>481</v>
      </c>
      <c r="J287" s="231"/>
      <c r="K287" s="231"/>
      <c r="L287" s="201"/>
      <c r="M287" s="201"/>
      <c r="N287" s="202"/>
    </row>
    <row r="288" spans="1:15" s="3" customFormat="1" ht="11.25" customHeight="1" x14ac:dyDescent="0.35">
      <c r="A288" s="198">
        <v>1</v>
      </c>
      <c r="B288" s="199"/>
      <c r="C288" s="6" t="s">
        <v>479</v>
      </c>
      <c r="D288" s="7"/>
      <c r="E288" s="6" t="s">
        <v>35</v>
      </c>
      <c r="F288" s="6" t="s">
        <v>53</v>
      </c>
      <c r="G288" s="6" t="s">
        <v>15</v>
      </c>
      <c r="H288" s="6" t="s">
        <v>396</v>
      </c>
      <c r="I288" s="243" t="s">
        <v>482</v>
      </c>
      <c r="J288" s="243"/>
      <c r="K288" s="243"/>
      <c r="L288" s="212" t="s">
        <v>25</v>
      </c>
      <c r="M288" s="212"/>
      <c r="N288" s="213"/>
    </row>
    <row r="289" spans="1:14" s="3" customFormat="1" ht="12" customHeight="1" x14ac:dyDescent="0.35">
      <c r="A289" s="203" t="s">
        <v>680</v>
      </c>
      <c r="B289" s="204"/>
      <c r="C289" s="4" t="s">
        <v>480</v>
      </c>
      <c r="D289" s="4" t="s">
        <v>32</v>
      </c>
      <c r="E289" s="4" t="s">
        <v>16</v>
      </c>
      <c r="F289" s="4" t="s">
        <v>21</v>
      </c>
      <c r="G289" s="4" t="s">
        <v>54</v>
      </c>
      <c r="H289" s="5"/>
      <c r="I289" s="233" t="s">
        <v>481</v>
      </c>
      <c r="J289" s="233"/>
      <c r="K289" s="233"/>
      <c r="L289" s="205"/>
      <c r="M289" s="205"/>
      <c r="N289" s="206"/>
    </row>
    <row r="290" spans="1:14" s="3" customFormat="1" ht="11.25" customHeight="1" x14ac:dyDescent="0.35">
      <c r="A290" s="207">
        <v>2</v>
      </c>
      <c r="B290" s="208"/>
      <c r="C290" s="4" t="s">
        <v>483</v>
      </c>
      <c r="D290" s="5"/>
      <c r="E290" s="4" t="s">
        <v>35</v>
      </c>
      <c r="F290" s="4" t="s">
        <v>53</v>
      </c>
      <c r="G290" s="4" t="s">
        <v>15</v>
      </c>
      <c r="H290" s="4" t="s">
        <v>396</v>
      </c>
      <c r="I290" s="242" t="s">
        <v>482</v>
      </c>
      <c r="J290" s="242"/>
      <c r="K290" s="242"/>
      <c r="L290" s="221" t="s">
        <v>25</v>
      </c>
      <c r="M290" s="221"/>
      <c r="N290" s="222"/>
    </row>
    <row r="291" spans="1:14" s="3" customFormat="1" ht="12" customHeight="1" x14ac:dyDescent="0.35">
      <c r="A291" s="219" t="s">
        <v>681</v>
      </c>
      <c r="B291" s="210"/>
      <c r="C291" s="6" t="s">
        <v>484</v>
      </c>
      <c r="D291" s="6" t="s">
        <v>32</v>
      </c>
      <c r="E291" s="6" t="s">
        <v>8</v>
      </c>
      <c r="F291" s="6" t="s">
        <v>21</v>
      </c>
      <c r="G291" s="6" t="s">
        <v>16</v>
      </c>
      <c r="H291" s="7"/>
      <c r="I291" s="201"/>
      <c r="J291" s="201"/>
      <c r="K291" s="201"/>
      <c r="L291" s="201"/>
      <c r="M291" s="201"/>
      <c r="N291" s="202"/>
    </row>
    <row r="292" spans="1:14" s="3" customFormat="1" ht="18" customHeight="1" x14ac:dyDescent="0.35">
      <c r="A292" s="225">
        <v>2</v>
      </c>
      <c r="B292" s="226"/>
      <c r="C292" s="8" t="s">
        <v>483</v>
      </c>
      <c r="D292" s="15"/>
      <c r="E292" s="15"/>
      <c r="F292" s="8" t="s">
        <v>53</v>
      </c>
      <c r="G292" s="8" t="s">
        <v>15</v>
      </c>
      <c r="H292" s="8" t="s">
        <v>396</v>
      </c>
      <c r="I292" s="238"/>
      <c r="J292" s="238"/>
      <c r="K292" s="238"/>
      <c r="L292" s="228" t="s">
        <v>25</v>
      </c>
      <c r="M292" s="228"/>
      <c r="N292" s="229"/>
    </row>
    <row r="293" spans="1:14" s="3" customFormat="1" ht="12" customHeight="1" x14ac:dyDescent="0.35">
      <c r="A293" s="203" t="s">
        <v>682</v>
      </c>
      <c r="B293" s="204"/>
      <c r="C293" s="4" t="s">
        <v>480</v>
      </c>
      <c r="D293" s="4" t="s">
        <v>32</v>
      </c>
      <c r="E293" s="4" t="s">
        <v>16</v>
      </c>
      <c r="F293" s="4" t="s">
        <v>21</v>
      </c>
      <c r="G293" s="4" t="s">
        <v>54</v>
      </c>
      <c r="H293" s="5"/>
      <c r="I293" s="233" t="s">
        <v>481</v>
      </c>
      <c r="J293" s="233"/>
      <c r="K293" s="233"/>
      <c r="L293" s="205"/>
      <c r="M293" s="205"/>
      <c r="N293" s="206"/>
    </row>
    <row r="294" spans="1:14" s="3" customFormat="1" ht="11.25" customHeight="1" x14ac:dyDescent="0.35">
      <c r="A294" s="207">
        <v>1</v>
      </c>
      <c r="B294" s="208"/>
      <c r="C294" s="4" t="s">
        <v>485</v>
      </c>
      <c r="D294" s="5"/>
      <c r="E294" s="4" t="s">
        <v>35</v>
      </c>
      <c r="F294" s="4" t="s">
        <v>53</v>
      </c>
      <c r="G294" s="4" t="s">
        <v>15</v>
      </c>
      <c r="H294" s="4" t="s">
        <v>396</v>
      </c>
      <c r="I294" s="242" t="s">
        <v>482</v>
      </c>
      <c r="J294" s="242"/>
      <c r="K294" s="242"/>
      <c r="L294" s="221" t="s">
        <v>25</v>
      </c>
      <c r="M294" s="221"/>
      <c r="N294" s="222"/>
    </row>
    <row r="295" spans="1:14" s="3" customFormat="1" ht="12" customHeight="1" x14ac:dyDescent="0.35">
      <c r="A295" s="219" t="s">
        <v>683</v>
      </c>
      <c r="B295" s="210"/>
      <c r="C295" s="6" t="s">
        <v>478</v>
      </c>
      <c r="D295" s="6" t="s">
        <v>32</v>
      </c>
      <c r="E295" s="6" t="s">
        <v>8</v>
      </c>
      <c r="F295" s="6" t="s">
        <v>21</v>
      </c>
      <c r="G295" s="6" t="s">
        <v>16</v>
      </c>
      <c r="H295" s="7"/>
      <c r="I295" s="201"/>
      <c r="J295" s="201"/>
      <c r="K295" s="201"/>
      <c r="L295" s="201"/>
      <c r="M295" s="201"/>
      <c r="N295" s="202"/>
    </row>
    <row r="296" spans="1:14" s="3" customFormat="1" ht="11.25" customHeight="1" x14ac:dyDescent="0.35">
      <c r="A296" s="198">
        <v>1</v>
      </c>
      <c r="B296" s="199"/>
      <c r="C296" s="6" t="s">
        <v>485</v>
      </c>
      <c r="D296" s="7"/>
      <c r="E296" s="7"/>
      <c r="F296" s="6" t="s">
        <v>53</v>
      </c>
      <c r="G296" s="6" t="s">
        <v>15</v>
      </c>
      <c r="H296" s="6" t="s">
        <v>396</v>
      </c>
      <c r="I296" s="201"/>
      <c r="J296" s="201"/>
      <c r="K296" s="201"/>
      <c r="L296" s="212" t="s">
        <v>25</v>
      </c>
      <c r="M296" s="212"/>
      <c r="N296" s="213"/>
    </row>
    <row r="297" spans="1:14" s="3" customFormat="1" ht="12" customHeight="1" x14ac:dyDescent="0.35">
      <c r="A297" s="203" t="s">
        <v>684</v>
      </c>
      <c r="B297" s="204"/>
      <c r="C297" s="4" t="s">
        <v>484</v>
      </c>
      <c r="D297" s="4" t="s">
        <v>32</v>
      </c>
      <c r="E297" s="4" t="s">
        <v>8</v>
      </c>
      <c r="F297" s="4" t="s">
        <v>21</v>
      </c>
      <c r="G297" s="4" t="s">
        <v>16</v>
      </c>
      <c r="H297" s="5"/>
      <c r="I297" s="205"/>
      <c r="J297" s="205"/>
      <c r="K297" s="205"/>
      <c r="L297" s="205"/>
      <c r="M297" s="205"/>
      <c r="N297" s="206"/>
    </row>
    <row r="298" spans="1:14" s="3" customFormat="1" ht="11.25" customHeight="1" x14ac:dyDescent="0.35">
      <c r="A298" s="207">
        <v>2</v>
      </c>
      <c r="B298" s="208"/>
      <c r="C298" s="4" t="s">
        <v>486</v>
      </c>
      <c r="D298" s="5"/>
      <c r="E298" s="5"/>
      <c r="F298" s="4" t="s">
        <v>53</v>
      </c>
      <c r="G298" s="4" t="s">
        <v>15</v>
      </c>
      <c r="H298" s="4" t="s">
        <v>396</v>
      </c>
      <c r="I298" s="205"/>
      <c r="J298" s="205"/>
      <c r="K298" s="205"/>
      <c r="L298" s="221" t="s">
        <v>25</v>
      </c>
      <c r="M298" s="221"/>
      <c r="N298" s="222"/>
    </row>
    <row r="299" spans="1:14" s="3" customFormat="1" ht="12" customHeight="1" x14ac:dyDescent="0.35">
      <c r="A299" s="219" t="s">
        <v>685</v>
      </c>
      <c r="B299" s="210"/>
      <c r="C299" s="6" t="s">
        <v>480</v>
      </c>
      <c r="D299" s="6" t="s">
        <v>32</v>
      </c>
      <c r="E299" s="6" t="s">
        <v>16</v>
      </c>
      <c r="F299" s="6" t="s">
        <v>21</v>
      </c>
      <c r="G299" s="6" t="s">
        <v>54</v>
      </c>
      <c r="H299" s="7"/>
      <c r="I299" s="231" t="s">
        <v>481</v>
      </c>
      <c r="J299" s="231"/>
      <c r="K299" s="231"/>
      <c r="L299" s="201"/>
      <c r="M299" s="201"/>
      <c r="N299" s="202"/>
    </row>
    <row r="300" spans="1:14" s="3" customFormat="1" ht="12.75" customHeight="1" x14ac:dyDescent="0.35">
      <c r="A300" s="198">
        <v>2</v>
      </c>
      <c r="B300" s="199"/>
      <c r="C300" s="6" t="s">
        <v>486</v>
      </c>
      <c r="D300" s="7"/>
      <c r="E300" s="6" t="s">
        <v>35</v>
      </c>
      <c r="F300" s="6" t="s">
        <v>53</v>
      </c>
      <c r="G300" s="6" t="s">
        <v>15</v>
      </c>
      <c r="H300" s="6" t="s">
        <v>396</v>
      </c>
      <c r="I300" s="243" t="s">
        <v>482</v>
      </c>
      <c r="J300" s="243"/>
      <c r="K300" s="243"/>
      <c r="L300" s="212" t="s">
        <v>25</v>
      </c>
      <c r="M300" s="212"/>
      <c r="N300" s="213"/>
    </row>
    <row r="301" spans="1:14" s="3" customFormat="1" ht="12" customHeight="1" x14ac:dyDescent="0.35">
      <c r="A301" s="203" t="s">
        <v>686</v>
      </c>
      <c r="B301" s="204"/>
      <c r="C301" s="4" t="s">
        <v>478</v>
      </c>
      <c r="D301" s="4" t="s">
        <v>32</v>
      </c>
      <c r="E301" s="4" t="s">
        <v>8</v>
      </c>
      <c r="F301" s="4" t="s">
        <v>21</v>
      </c>
      <c r="G301" s="4" t="s">
        <v>16</v>
      </c>
      <c r="H301" s="5"/>
      <c r="I301" s="205"/>
      <c r="J301" s="205"/>
      <c r="K301" s="205"/>
      <c r="L301" s="205"/>
      <c r="M301" s="205"/>
      <c r="N301" s="206"/>
    </row>
    <row r="302" spans="1:14" s="3" customFormat="1" ht="11.25" customHeight="1" x14ac:dyDescent="0.35">
      <c r="A302" s="207">
        <v>1</v>
      </c>
      <c r="B302" s="208"/>
      <c r="C302" s="4" t="s">
        <v>487</v>
      </c>
      <c r="D302" s="5"/>
      <c r="E302" s="5"/>
      <c r="F302" s="4" t="s">
        <v>53</v>
      </c>
      <c r="G302" s="4" t="s">
        <v>15</v>
      </c>
      <c r="H302" s="4" t="s">
        <v>396</v>
      </c>
      <c r="I302" s="205"/>
      <c r="J302" s="205"/>
      <c r="K302" s="205"/>
      <c r="L302" s="221" t="s">
        <v>25</v>
      </c>
      <c r="M302" s="221"/>
      <c r="N302" s="222"/>
    </row>
    <row r="303" spans="1:14" s="3" customFormat="1" ht="12" customHeight="1" x14ac:dyDescent="0.35">
      <c r="A303" s="219" t="s">
        <v>687</v>
      </c>
      <c r="B303" s="210"/>
      <c r="C303" s="6" t="s">
        <v>480</v>
      </c>
      <c r="D303" s="6" t="s">
        <v>32</v>
      </c>
      <c r="E303" s="6" t="s">
        <v>16</v>
      </c>
      <c r="F303" s="6" t="s">
        <v>21</v>
      </c>
      <c r="G303" s="6" t="s">
        <v>54</v>
      </c>
      <c r="H303" s="7"/>
      <c r="I303" s="231" t="s">
        <v>481</v>
      </c>
      <c r="J303" s="231"/>
      <c r="K303" s="231"/>
      <c r="L303" s="201"/>
      <c r="M303" s="201"/>
      <c r="N303" s="202"/>
    </row>
    <row r="304" spans="1:14" s="3" customFormat="1" ht="11.25" customHeight="1" x14ac:dyDescent="0.35">
      <c r="A304" s="198">
        <v>1</v>
      </c>
      <c r="B304" s="199"/>
      <c r="C304" s="6" t="s">
        <v>487</v>
      </c>
      <c r="D304" s="7"/>
      <c r="E304" s="6" t="s">
        <v>87</v>
      </c>
      <c r="F304" s="6" t="s">
        <v>53</v>
      </c>
      <c r="G304" s="6" t="s">
        <v>15</v>
      </c>
      <c r="H304" s="6" t="s">
        <v>396</v>
      </c>
      <c r="I304" s="243" t="s">
        <v>488</v>
      </c>
      <c r="J304" s="243"/>
      <c r="K304" s="243"/>
      <c r="L304" s="212" t="s">
        <v>25</v>
      </c>
      <c r="M304" s="212"/>
      <c r="N304" s="213"/>
    </row>
    <row r="305" spans="1:14" s="3" customFormat="1" ht="12" customHeight="1" x14ac:dyDescent="0.35">
      <c r="A305" s="203" t="s">
        <v>688</v>
      </c>
      <c r="B305" s="204"/>
      <c r="C305" s="4" t="s">
        <v>484</v>
      </c>
      <c r="D305" s="4" t="s">
        <v>32</v>
      </c>
      <c r="E305" s="4" t="s">
        <v>8</v>
      </c>
      <c r="F305" s="4" t="s">
        <v>21</v>
      </c>
      <c r="G305" s="4" t="s">
        <v>16</v>
      </c>
      <c r="H305" s="5"/>
      <c r="I305" s="205"/>
      <c r="J305" s="205"/>
      <c r="K305" s="205"/>
      <c r="L305" s="205"/>
      <c r="M305" s="205"/>
      <c r="N305" s="206"/>
    </row>
    <row r="306" spans="1:14" s="3" customFormat="1" ht="11.25" customHeight="1" x14ac:dyDescent="0.35">
      <c r="A306" s="207">
        <v>2</v>
      </c>
      <c r="B306" s="208"/>
      <c r="C306" s="4" t="s">
        <v>489</v>
      </c>
      <c r="D306" s="5"/>
      <c r="E306" s="5"/>
      <c r="F306" s="4" t="s">
        <v>53</v>
      </c>
      <c r="G306" s="4" t="s">
        <v>15</v>
      </c>
      <c r="H306" s="4" t="s">
        <v>396</v>
      </c>
      <c r="I306" s="205"/>
      <c r="J306" s="205"/>
      <c r="K306" s="205"/>
      <c r="L306" s="221" t="s">
        <v>25</v>
      </c>
      <c r="M306" s="221"/>
      <c r="N306" s="222"/>
    </row>
    <row r="307" spans="1:14" s="3" customFormat="1" ht="12" customHeight="1" x14ac:dyDescent="0.35">
      <c r="A307" s="219" t="s">
        <v>689</v>
      </c>
      <c r="B307" s="210"/>
      <c r="C307" s="6" t="s">
        <v>480</v>
      </c>
      <c r="D307" s="6" t="s">
        <v>32</v>
      </c>
      <c r="E307" s="6" t="s">
        <v>16</v>
      </c>
      <c r="F307" s="6" t="s">
        <v>21</v>
      </c>
      <c r="G307" s="6" t="s">
        <v>54</v>
      </c>
      <c r="H307" s="7"/>
      <c r="I307" s="231" t="s">
        <v>481</v>
      </c>
      <c r="J307" s="231"/>
      <c r="K307" s="231"/>
      <c r="L307" s="201"/>
      <c r="M307" s="201"/>
      <c r="N307" s="202"/>
    </row>
    <row r="308" spans="1:14" s="3" customFormat="1" ht="12.75" customHeight="1" x14ac:dyDescent="0.35">
      <c r="A308" s="198">
        <v>2</v>
      </c>
      <c r="B308" s="199"/>
      <c r="C308" s="6" t="s">
        <v>489</v>
      </c>
      <c r="D308" s="7"/>
      <c r="E308" s="6" t="s">
        <v>87</v>
      </c>
      <c r="F308" s="6" t="s">
        <v>53</v>
      </c>
      <c r="G308" s="6" t="s">
        <v>15</v>
      </c>
      <c r="H308" s="6" t="s">
        <v>396</v>
      </c>
      <c r="I308" s="243" t="s">
        <v>488</v>
      </c>
      <c r="J308" s="243"/>
      <c r="K308" s="243"/>
      <c r="L308" s="212" t="s">
        <v>25</v>
      </c>
      <c r="M308" s="212"/>
      <c r="N308" s="213"/>
    </row>
    <row r="309" spans="1:14" s="3" customFormat="1" ht="12" customHeight="1" x14ac:dyDescent="0.35">
      <c r="A309" s="203" t="s">
        <v>690</v>
      </c>
      <c r="B309" s="204"/>
      <c r="C309" s="4" t="s">
        <v>490</v>
      </c>
      <c r="D309" s="4" t="s">
        <v>32</v>
      </c>
      <c r="E309" s="4" t="s">
        <v>8</v>
      </c>
      <c r="F309" s="4" t="s">
        <v>21</v>
      </c>
      <c r="G309" s="4" t="s">
        <v>16</v>
      </c>
      <c r="H309" s="5"/>
      <c r="I309" s="205"/>
      <c r="J309" s="205"/>
      <c r="K309" s="205"/>
      <c r="L309" s="205"/>
      <c r="M309" s="205"/>
      <c r="N309" s="206"/>
    </row>
    <row r="310" spans="1:14" s="3" customFormat="1" ht="11.25" customHeight="1" x14ac:dyDescent="0.35">
      <c r="A310" s="207">
        <v>1</v>
      </c>
      <c r="B310" s="208"/>
      <c r="C310" s="4" t="s">
        <v>491</v>
      </c>
      <c r="D310" s="5"/>
      <c r="E310" s="5"/>
      <c r="F310" s="4" t="s">
        <v>53</v>
      </c>
      <c r="G310" s="4" t="s">
        <v>15</v>
      </c>
      <c r="H310" s="4" t="s">
        <v>396</v>
      </c>
      <c r="I310" s="205"/>
      <c r="J310" s="205"/>
      <c r="K310" s="205"/>
      <c r="L310" s="221" t="s">
        <v>25</v>
      </c>
      <c r="M310" s="221"/>
      <c r="N310" s="222"/>
    </row>
    <row r="311" spans="1:14" s="3" customFormat="1" ht="12" customHeight="1" x14ac:dyDescent="0.35">
      <c r="A311" s="219" t="s">
        <v>691</v>
      </c>
      <c r="B311" s="210"/>
      <c r="C311" s="6" t="s">
        <v>490</v>
      </c>
      <c r="D311" s="6" t="s">
        <v>32</v>
      </c>
      <c r="E311" s="6" t="s">
        <v>8</v>
      </c>
      <c r="F311" s="6" t="s">
        <v>21</v>
      </c>
      <c r="G311" s="6" t="s">
        <v>16</v>
      </c>
      <c r="H311" s="7"/>
      <c r="I311" s="201"/>
      <c r="J311" s="201"/>
      <c r="K311" s="201"/>
      <c r="L311" s="201"/>
      <c r="M311" s="201"/>
      <c r="N311" s="202"/>
    </row>
    <row r="312" spans="1:14" s="3" customFormat="1" ht="11.25" customHeight="1" x14ac:dyDescent="0.35">
      <c r="A312" s="198">
        <v>2</v>
      </c>
      <c r="B312" s="199"/>
      <c r="C312" s="6" t="s">
        <v>492</v>
      </c>
      <c r="D312" s="7"/>
      <c r="E312" s="7"/>
      <c r="F312" s="6" t="s">
        <v>53</v>
      </c>
      <c r="G312" s="6" t="s">
        <v>15</v>
      </c>
      <c r="H312" s="6" t="s">
        <v>396</v>
      </c>
      <c r="I312" s="201"/>
      <c r="J312" s="201"/>
      <c r="K312" s="201"/>
      <c r="L312" s="212" t="s">
        <v>25</v>
      </c>
      <c r="M312" s="212"/>
      <c r="N312" s="213"/>
    </row>
    <row r="313" spans="1:14" s="3" customFormat="1" ht="12" customHeight="1" x14ac:dyDescent="0.35">
      <c r="A313" s="203" t="s">
        <v>692</v>
      </c>
      <c r="B313" s="204"/>
      <c r="C313" s="4" t="s">
        <v>480</v>
      </c>
      <c r="D313" s="4" t="s">
        <v>32</v>
      </c>
      <c r="E313" s="4" t="s">
        <v>16</v>
      </c>
      <c r="F313" s="4" t="s">
        <v>21</v>
      </c>
      <c r="G313" s="4" t="s">
        <v>54</v>
      </c>
      <c r="H313" s="5"/>
      <c r="I313" s="232" t="s">
        <v>493</v>
      </c>
      <c r="J313" s="232"/>
      <c r="K313" s="232"/>
      <c r="L313" s="205"/>
      <c r="M313" s="205"/>
      <c r="N313" s="206"/>
    </row>
    <row r="314" spans="1:14" s="3" customFormat="1" ht="11.25" customHeight="1" x14ac:dyDescent="0.35">
      <c r="A314" s="207">
        <v>3</v>
      </c>
      <c r="B314" s="208"/>
      <c r="C314" s="4" t="s">
        <v>491</v>
      </c>
      <c r="D314" s="5"/>
      <c r="E314" s="4" t="s">
        <v>35</v>
      </c>
      <c r="F314" s="4" t="s">
        <v>53</v>
      </c>
      <c r="G314" s="4" t="s">
        <v>15</v>
      </c>
      <c r="H314" s="4" t="s">
        <v>396</v>
      </c>
      <c r="I314" s="244" t="s">
        <v>494</v>
      </c>
      <c r="J314" s="244"/>
      <c r="K314" s="244"/>
      <c r="L314" s="221" t="s">
        <v>25</v>
      </c>
      <c r="M314" s="221"/>
      <c r="N314" s="222"/>
    </row>
    <row r="315" spans="1:14" s="3" customFormat="1" ht="12" customHeight="1" x14ac:dyDescent="0.35">
      <c r="A315" s="219" t="s">
        <v>693</v>
      </c>
      <c r="B315" s="210"/>
      <c r="C315" s="6" t="s">
        <v>480</v>
      </c>
      <c r="D315" s="6" t="s">
        <v>32</v>
      </c>
      <c r="E315" s="6" t="s">
        <v>16</v>
      </c>
      <c r="F315" s="6" t="s">
        <v>21</v>
      </c>
      <c r="G315" s="6" t="s">
        <v>54</v>
      </c>
      <c r="H315" s="7"/>
      <c r="I315" s="223" t="s">
        <v>493</v>
      </c>
      <c r="J315" s="223"/>
      <c r="K315" s="223"/>
      <c r="L315" s="201"/>
      <c r="M315" s="201"/>
      <c r="N315" s="202"/>
    </row>
    <row r="316" spans="1:14" s="3" customFormat="1" ht="12.75" customHeight="1" x14ac:dyDescent="0.35">
      <c r="A316" s="198">
        <v>4</v>
      </c>
      <c r="B316" s="199"/>
      <c r="C316" s="6" t="s">
        <v>492</v>
      </c>
      <c r="D316" s="7"/>
      <c r="E316" s="6" t="s">
        <v>35</v>
      </c>
      <c r="F316" s="6" t="s">
        <v>53</v>
      </c>
      <c r="G316" s="6" t="s">
        <v>15</v>
      </c>
      <c r="H316" s="6" t="s">
        <v>396</v>
      </c>
      <c r="I316" s="224" t="s">
        <v>494</v>
      </c>
      <c r="J316" s="224"/>
      <c r="K316" s="224"/>
      <c r="L316" s="212" t="s">
        <v>25</v>
      </c>
      <c r="M316" s="212"/>
      <c r="N316" s="213"/>
    </row>
    <row r="317" spans="1:14" s="3" customFormat="1" ht="12" customHeight="1" x14ac:dyDescent="0.35">
      <c r="A317" s="203" t="s">
        <v>694</v>
      </c>
      <c r="B317" s="204"/>
      <c r="C317" s="4" t="s">
        <v>495</v>
      </c>
      <c r="D317" s="4" t="s">
        <v>37</v>
      </c>
      <c r="E317" s="4" t="s">
        <v>8</v>
      </c>
      <c r="F317" s="4" t="s">
        <v>17</v>
      </c>
      <c r="G317" s="4" t="s">
        <v>17</v>
      </c>
      <c r="H317" s="5"/>
      <c r="I317" s="5"/>
      <c r="J317" s="5"/>
      <c r="K317" s="4" t="s">
        <v>345</v>
      </c>
      <c r="L317" s="205"/>
      <c r="M317" s="205"/>
      <c r="N317" s="206"/>
    </row>
    <row r="318" spans="1:14" s="3" customFormat="1" ht="12.75" customHeight="1" x14ac:dyDescent="0.35">
      <c r="A318" s="207">
        <v>1</v>
      </c>
      <c r="B318" s="208"/>
      <c r="C318" s="4" t="s">
        <v>346</v>
      </c>
      <c r="D318" s="5"/>
      <c r="E318" s="4" t="s">
        <v>38</v>
      </c>
      <c r="F318" s="4" t="s">
        <v>17</v>
      </c>
      <c r="G318" s="4" t="s">
        <v>17</v>
      </c>
      <c r="H318" s="4" t="s">
        <v>17</v>
      </c>
      <c r="I318" s="5"/>
      <c r="J318" s="5"/>
      <c r="K318" s="4" t="s">
        <v>347</v>
      </c>
      <c r="L318" s="221" t="s">
        <v>25</v>
      </c>
      <c r="M318" s="221"/>
      <c r="N318" s="222"/>
    </row>
    <row r="319" spans="1:14" s="3" customFormat="1" ht="12" customHeight="1" x14ac:dyDescent="0.35">
      <c r="A319" s="203" t="s">
        <v>695</v>
      </c>
      <c r="B319" s="204"/>
      <c r="C319" s="4" t="s">
        <v>495</v>
      </c>
      <c r="D319" s="4" t="s">
        <v>39</v>
      </c>
      <c r="E319" s="4" t="s">
        <v>8</v>
      </c>
      <c r="F319" s="4" t="s">
        <v>17</v>
      </c>
      <c r="G319" s="4" t="s">
        <v>17</v>
      </c>
      <c r="H319" s="5"/>
      <c r="I319" s="5"/>
      <c r="J319" s="5"/>
      <c r="K319" s="4" t="s">
        <v>348</v>
      </c>
      <c r="L319" s="205"/>
      <c r="M319" s="205"/>
      <c r="N319" s="206"/>
    </row>
    <row r="320" spans="1:14" s="3" customFormat="1" ht="12.75" customHeight="1" x14ac:dyDescent="0.35">
      <c r="A320" s="207">
        <v>1</v>
      </c>
      <c r="B320" s="208"/>
      <c r="C320" s="4" t="s">
        <v>349</v>
      </c>
      <c r="D320" s="5"/>
      <c r="E320" s="4" t="s">
        <v>35</v>
      </c>
      <c r="F320" s="4" t="s">
        <v>17</v>
      </c>
      <c r="G320" s="4" t="s">
        <v>17</v>
      </c>
      <c r="H320" s="4" t="s">
        <v>17</v>
      </c>
      <c r="I320" s="5"/>
      <c r="J320" s="5"/>
      <c r="K320" s="4" t="s">
        <v>350</v>
      </c>
      <c r="L320" s="221" t="s">
        <v>25</v>
      </c>
      <c r="M320" s="221"/>
      <c r="N320" s="222"/>
    </row>
    <row r="321" spans="1:14" s="3" customFormat="1" ht="12" customHeight="1" x14ac:dyDescent="0.35">
      <c r="A321" s="203" t="s">
        <v>696</v>
      </c>
      <c r="B321" s="204"/>
      <c r="C321" s="4" t="s">
        <v>496</v>
      </c>
      <c r="D321" s="4" t="s">
        <v>48</v>
      </c>
      <c r="E321" s="4" t="s">
        <v>8</v>
      </c>
      <c r="F321" s="4" t="s">
        <v>17</v>
      </c>
      <c r="G321" s="4" t="s">
        <v>17</v>
      </c>
      <c r="H321" s="5"/>
      <c r="I321" s="205"/>
      <c r="J321" s="205"/>
      <c r="K321" s="4" t="s">
        <v>379</v>
      </c>
      <c r="L321" s="205"/>
      <c r="M321" s="205"/>
      <c r="N321" s="206"/>
    </row>
    <row r="322" spans="1:14" s="3" customFormat="1" ht="11.25" customHeight="1" x14ac:dyDescent="0.35">
      <c r="A322" s="207">
        <v>1</v>
      </c>
      <c r="B322" s="208"/>
      <c r="C322" s="4" t="s">
        <v>497</v>
      </c>
      <c r="D322" s="5"/>
      <c r="E322" s="4" t="s">
        <v>35</v>
      </c>
      <c r="F322" s="4" t="s">
        <v>17</v>
      </c>
      <c r="G322" s="4" t="s">
        <v>17</v>
      </c>
      <c r="H322" s="4" t="s">
        <v>17</v>
      </c>
      <c r="I322" s="205"/>
      <c r="J322" s="205"/>
      <c r="K322" s="4" t="s">
        <v>498</v>
      </c>
      <c r="L322" s="221" t="s">
        <v>25</v>
      </c>
      <c r="M322" s="221"/>
      <c r="N322" s="222"/>
    </row>
    <row r="323" spans="1:14" s="3" customFormat="1" ht="12" customHeight="1" x14ac:dyDescent="0.35">
      <c r="A323" s="203" t="s">
        <v>697</v>
      </c>
      <c r="B323" s="204"/>
      <c r="C323" s="4" t="s">
        <v>496</v>
      </c>
      <c r="D323" s="4" t="s">
        <v>7</v>
      </c>
      <c r="E323" s="4" t="s">
        <v>8</v>
      </c>
      <c r="F323" s="5"/>
      <c r="G323" s="4" t="s">
        <v>17</v>
      </c>
      <c r="H323" s="5"/>
      <c r="I323" s="5"/>
      <c r="J323" s="5"/>
      <c r="K323" s="5"/>
      <c r="L323" s="205"/>
      <c r="M323" s="205"/>
      <c r="N323" s="206"/>
    </row>
    <row r="324" spans="1:14" s="3" customFormat="1" ht="12.75" customHeight="1" x14ac:dyDescent="0.35">
      <c r="A324" s="207">
        <v>1</v>
      </c>
      <c r="B324" s="208"/>
      <c r="C324" s="4" t="s">
        <v>499</v>
      </c>
      <c r="D324" s="4" t="s">
        <v>49</v>
      </c>
      <c r="E324" s="5"/>
      <c r="F324" s="4" t="s">
        <v>17</v>
      </c>
      <c r="G324" s="4" t="s">
        <v>17</v>
      </c>
      <c r="H324" s="4" t="s">
        <v>17</v>
      </c>
      <c r="I324" s="5"/>
      <c r="J324" s="5"/>
      <c r="K324" s="5"/>
      <c r="L324" s="221" t="s">
        <v>25</v>
      </c>
      <c r="M324" s="221"/>
      <c r="N324" s="222"/>
    </row>
    <row r="325" spans="1:14" s="3" customFormat="1" ht="12" customHeight="1" x14ac:dyDescent="0.35">
      <c r="A325" s="219" t="s">
        <v>698</v>
      </c>
      <c r="B325" s="210"/>
      <c r="C325" s="6" t="s">
        <v>496</v>
      </c>
      <c r="D325" s="6" t="s">
        <v>48</v>
      </c>
      <c r="E325" s="6" t="s">
        <v>8</v>
      </c>
      <c r="F325" s="6" t="s">
        <v>17</v>
      </c>
      <c r="G325" s="6" t="s">
        <v>17</v>
      </c>
      <c r="H325" s="7"/>
      <c r="I325" s="7"/>
      <c r="J325" s="7"/>
      <c r="K325" s="6" t="s">
        <v>379</v>
      </c>
      <c r="L325" s="201"/>
      <c r="M325" s="201"/>
      <c r="N325" s="202"/>
    </row>
    <row r="326" spans="1:14" s="3" customFormat="1" ht="12.75" customHeight="1" x14ac:dyDescent="0.35">
      <c r="A326" s="198">
        <v>1</v>
      </c>
      <c r="B326" s="199"/>
      <c r="C326" s="6" t="s">
        <v>500</v>
      </c>
      <c r="D326" s="7"/>
      <c r="E326" s="6" t="s">
        <v>35</v>
      </c>
      <c r="F326" s="6" t="s">
        <v>17</v>
      </c>
      <c r="G326" s="6" t="s">
        <v>17</v>
      </c>
      <c r="H326" s="6" t="s">
        <v>17</v>
      </c>
      <c r="I326" s="7"/>
      <c r="J326" s="7"/>
      <c r="K326" s="6" t="s">
        <v>501</v>
      </c>
      <c r="L326" s="212" t="s">
        <v>25</v>
      </c>
      <c r="M326" s="212"/>
      <c r="N326" s="213"/>
    </row>
    <row r="327" spans="1:14" s="3" customFormat="1" ht="12" customHeight="1" x14ac:dyDescent="0.35">
      <c r="A327" s="219" t="s">
        <v>699</v>
      </c>
      <c r="B327" s="210"/>
      <c r="C327" s="6" t="s">
        <v>496</v>
      </c>
      <c r="D327" s="6" t="s">
        <v>7</v>
      </c>
      <c r="E327" s="6" t="s">
        <v>8</v>
      </c>
      <c r="F327" s="7"/>
      <c r="G327" s="6" t="s">
        <v>17</v>
      </c>
      <c r="H327" s="7"/>
      <c r="I327" s="7"/>
      <c r="J327" s="7"/>
      <c r="K327" s="7"/>
      <c r="L327" s="201"/>
      <c r="M327" s="201"/>
      <c r="N327" s="202"/>
    </row>
    <row r="328" spans="1:14" s="3" customFormat="1" ht="12.75" customHeight="1" x14ac:dyDescent="0.35">
      <c r="A328" s="198">
        <v>1</v>
      </c>
      <c r="B328" s="199"/>
      <c r="C328" s="6" t="s">
        <v>502</v>
      </c>
      <c r="D328" s="6" t="s">
        <v>88</v>
      </c>
      <c r="E328" s="7"/>
      <c r="F328" s="6" t="s">
        <v>17</v>
      </c>
      <c r="G328" s="6" t="s">
        <v>17</v>
      </c>
      <c r="H328" s="6" t="s">
        <v>17</v>
      </c>
      <c r="I328" s="7"/>
      <c r="J328" s="7"/>
      <c r="K328" s="7"/>
      <c r="L328" s="212" t="s">
        <v>25</v>
      </c>
      <c r="M328" s="212"/>
      <c r="N328" s="213"/>
    </row>
    <row r="329" spans="1:14" s="3" customFormat="1" ht="12" customHeight="1" x14ac:dyDescent="0.35">
      <c r="A329" s="219" t="s">
        <v>700</v>
      </c>
      <c r="B329" s="210"/>
      <c r="C329" s="6" t="s">
        <v>496</v>
      </c>
      <c r="D329" s="6" t="s">
        <v>30</v>
      </c>
      <c r="E329" s="6" t="s">
        <v>8</v>
      </c>
      <c r="F329" s="7"/>
      <c r="G329" s="7"/>
      <c r="H329" s="7"/>
      <c r="I329" s="201"/>
      <c r="J329" s="201"/>
      <c r="K329" s="201"/>
      <c r="L329" s="201"/>
      <c r="M329" s="201"/>
      <c r="N329" s="202"/>
    </row>
    <row r="330" spans="1:14" s="3" customFormat="1" ht="11.25" customHeight="1" x14ac:dyDescent="0.35">
      <c r="A330" s="198">
        <v>1</v>
      </c>
      <c r="B330" s="199"/>
      <c r="C330" s="6" t="s">
        <v>503</v>
      </c>
      <c r="D330" s="6" t="s">
        <v>89</v>
      </c>
      <c r="E330" s="7"/>
      <c r="F330" s="7"/>
      <c r="G330" s="7"/>
      <c r="H330" s="7"/>
      <c r="I330" s="201"/>
      <c r="J330" s="201"/>
      <c r="K330" s="201"/>
      <c r="L330" s="212" t="s">
        <v>25</v>
      </c>
      <c r="M330" s="212"/>
      <c r="N330" s="213"/>
    </row>
    <row r="331" spans="1:14" s="3" customFormat="1" ht="12" customHeight="1" x14ac:dyDescent="0.35">
      <c r="A331" s="203" t="s">
        <v>701</v>
      </c>
      <c r="B331" s="204"/>
      <c r="C331" s="4" t="s">
        <v>504</v>
      </c>
      <c r="D331" s="4" t="s">
        <v>26</v>
      </c>
      <c r="E331" s="4" t="s">
        <v>8</v>
      </c>
      <c r="F331" s="5"/>
      <c r="G331" s="5"/>
      <c r="H331" s="5"/>
      <c r="I331" s="205"/>
      <c r="J331" s="205"/>
      <c r="K331" s="205"/>
      <c r="L331" s="205"/>
      <c r="M331" s="205"/>
      <c r="N331" s="206"/>
    </row>
    <row r="332" spans="1:14" s="3" customFormat="1" ht="11.25" customHeight="1" x14ac:dyDescent="0.35">
      <c r="A332" s="207">
        <v>1</v>
      </c>
      <c r="B332" s="208"/>
      <c r="C332" s="4" t="s">
        <v>338</v>
      </c>
      <c r="D332" s="4" t="s">
        <v>29</v>
      </c>
      <c r="E332" s="5"/>
      <c r="F332" s="5"/>
      <c r="G332" s="5"/>
      <c r="H332" s="5"/>
      <c r="I332" s="205"/>
      <c r="J332" s="205"/>
      <c r="K332" s="205"/>
      <c r="L332" s="221" t="s">
        <v>25</v>
      </c>
      <c r="M332" s="221"/>
      <c r="N332" s="222"/>
    </row>
    <row r="333" spans="1:14" s="3" customFormat="1" ht="12" customHeight="1" x14ac:dyDescent="0.35">
      <c r="A333" s="203" t="s">
        <v>702</v>
      </c>
      <c r="B333" s="204"/>
      <c r="C333" s="4" t="s">
        <v>496</v>
      </c>
      <c r="D333" s="4" t="s">
        <v>30</v>
      </c>
      <c r="E333" s="4" t="s">
        <v>8</v>
      </c>
      <c r="F333" s="4" t="s">
        <v>17</v>
      </c>
      <c r="G333" s="4" t="s">
        <v>17</v>
      </c>
      <c r="H333" s="5"/>
      <c r="I333" s="233" t="s">
        <v>505</v>
      </c>
      <c r="J333" s="233"/>
      <c r="K333" s="233"/>
      <c r="L333" s="205"/>
      <c r="M333" s="205"/>
      <c r="N333" s="206"/>
    </row>
    <row r="334" spans="1:14" s="3" customFormat="1" ht="11.25" customHeight="1" x14ac:dyDescent="0.35">
      <c r="A334" s="207">
        <v>1</v>
      </c>
      <c r="B334" s="208"/>
      <c r="C334" s="4" t="s">
        <v>506</v>
      </c>
      <c r="D334" s="5"/>
      <c r="E334" s="4" t="s">
        <v>90</v>
      </c>
      <c r="F334" s="4" t="s">
        <v>17</v>
      </c>
      <c r="G334" s="4" t="s">
        <v>17</v>
      </c>
      <c r="H334" s="4" t="s">
        <v>17</v>
      </c>
      <c r="I334" s="232" t="s">
        <v>507</v>
      </c>
      <c r="J334" s="232"/>
      <c r="K334" s="232"/>
      <c r="L334" s="221" t="s">
        <v>25</v>
      </c>
      <c r="M334" s="221"/>
      <c r="N334" s="222"/>
    </row>
    <row r="335" spans="1:14" s="3" customFormat="1" ht="12" customHeight="1" x14ac:dyDescent="0.35">
      <c r="A335" s="203" t="s">
        <v>703</v>
      </c>
      <c r="B335" s="204"/>
      <c r="C335" s="4" t="s">
        <v>504</v>
      </c>
      <c r="D335" s="4" t="s">
        <v>26</v>
      </c>
      <c r="E335" s="4" t="s">
        <v>8</v>
      </c>
      <c r="F335" s="5"/>
      <c r="G335" s="5"/>
      <c r="H335" s="5"/>
      <c r="I335" s="205"/>
      <c r="J335" s="205"/>
      <c r="K335" s="205"/>
      <c r="L335" s="205"/>
      <c r="M335" s="205"/>
      <c r="N335" s="206"/>
    </row>
    <row r="336" spans="1:14" s="3" customFormat="1" ht="11.25" customHeight="1" x14ac:dyDescent="0.35">
      <c r="A336" s="207">
        <v>1</v>
      </c>
      <c r="B336" s="208"/>
      <c r="C336" s="4" t="s">
        <v>338</v>
      </c>
      <c r="D336" s="4" t="s">
        <v>28</v>
      </c>
      <c r="E336" s="5"/>
      <c r="F336" s="5"/>
      <c r="G336" s="5"/>
      <c r="H336" s="5"/>
      <c r="I336" s="205"/>
      <c r="J336" s="205"/>
      <c r="K336" s="205"/>
      <c r="L336" s="221" t="s">
        <v>25</v>
      </c>
      <c r="M336" s="221"/>
      <c r="N336" s="222"/>
    </row>
    <row r="337" spans="1:14" s="3" customFormat="1" ht="12" customHeight="1" x14ac:dyDescent="0.35">
      <c r="A337" s="203" t="s">
        <v>704</v>
      </c>
      <c r="B337" s="204"/>
      <c r="C337" s="4" t="s">
        <v>496</v>
      </c>
      <c r="D337" s="4" t="s">
        <v>30</v>
      </c>
      <c r="E337" s="4" t="s">
        <v>8</v>
      </c>
      <c r="F337" s="4" t="s">
        <v>17</v>
      </c>
      <c r="G337" s="4" t="s">
        <v>17</v>
      </c>
      <c r="H337" s="5"/>
      <c r="I337" s="232" t="s">
        <v>379</v>
      </c>
      <c r="J337" s="232"/>
      <c r="K337" s="232"/>
      <c r="L337" s="205"/>
      <c r="M337" s="205"/>
      <c r="N337" s="206"/>
    </row>
    <row r="338" spans="1:14" s="3" customFormat="1" ht="11.25" customHeight="1" x14ac:dyDescent="0.35">
      <c r="A338" s="207">
        <v>1</v>
      </c>
      <c r="B338" s="208"/>
      <c r="C338" s="4" t="s">
        <v>508</v>
      </c>
      <c r="D338" s="5"/>
      <c r="E338" s="4" t="s">
        <v>91</v>
      </c>
      <c r="F338" s="4" t="s">
        <v>17</v>
      </c>
      <c r="G338" s="4" t="s">
        <v>17</v>
      </c>
      <c r="H338" s="4" t="s">
        <v>17</v>
      </c>
      <c r="I338" s="232" t="s">
        <v>509</v>
      </c>
      <c r="J338" s="232"/>
      <c r="K338" s="232"/>
      <c r="L338" s="221" t="s">
        <v>25</v>
      </c>
      <c r="M338" s="221"/>
      <c r="N338" s="222"/>
    </row>
    <row r="339" spans="1:14" s="3" customFormat="1" ht="12" customHeight="1" x14ac:dyDescent="0.35">
      <c r="A339" s="219" t="s">
        <v>705</v>
      </c>
      <c r="B339" s="210"/>
      <c r="C339" s="6" t="s">
        <v>496</v>
      </c>
      <c r="D339" s="6" t="s">
        <v>30</v>
      </c>
      <c r="E339" s="6" t="s">
        <v>8</v>
      </c>
      <c r="F339" s="6" t="s">
        <v>17</v>
      </c>
      <c r="G339" s="6" t="s">
        <v>17</v>
      </c>
      <c r="H339" s="7"/>
      <c r="I339" s="223" t="s">
        <v>379</v>
      </c>
      <c r="J339" s="223"/>
      <c r="K339" s="223"/>
      <c r="L339" s="201"/>
      <c r="M339" s="201"/>
      <c r="N339" s="202"/>
    </row>
    <row r="340" spans="1:14" s="3" customFormat="1" ht="11.25" customHeight="1" x14ac:dyDescent="0.35">
      <c r="A340" s="198">
        <v>1</v>
      </c>
      <c r="B340" s="199"/>
      <c r="C340" s="6" t="s">
        <v>508</v>
      </c>
      <c r="D340" s="7"/>
      <c r="E340" s="6" t="s">
        <v>90</v>
      </c>
      <c r="F340" s="6" t="s">
        <v>17</v>
      </c>
      <c r="G340" s="6" t="s">
        <v>17</v>
      </c>
      <c r="H340" s="6" t="s">
        <v>17</v>
      </c>
      <c r="I340" s="223" t="s">
        <v>509</v>
      </c>
      <c r="J340" s="223"/>
      <c r="K340" s="223"/>
      <c r="L340" s="212" t="s">
        <v>25</v>
      </c>
      <c r="M340" s="212"/>
      <c r="N340" s="213"/>
    </row>
    <row r="341" spans="1:14" s="3" customFormat="1" ht="12" customHeight="1" x14ac:dyDescent="0.35">
      <c r="A341" s="203" t="s">
        <v>706</v>
      </c>
      <c r="B341" s="204"/>
      <c r="C341" s="4" t="s">
        <v>496</v>
      </c>
      <c r="D341" s="4" t="s">
        <v>40</v>
      </c>
      <c r="E341" s="4" t="s">
        <v>8</v>
      </c>
      <c r="F341" s="5"/>
      <c r="G341" s="5"/>
      <c r="H341" s="5"/>
      <c r="I341" s="205"/>
      <c r="J341" s="205"/>
      <c r="K341" s="205"/>
      <c r="L341" s="205"/>
      <c r="M341" s="205"/>
      <c r="N341" s="206"/>
    </row>
    <row r="342" spans="1:14" s="3" customFormat="1" ht="11.25" customHeight="1" x14ac:dyDescent="0.35">
      <c r="A342" s="207">
        <v>1</v>
      </c>
      <c r="B342" s="208"/>
      <c r="C342" s="4" t="s">
        <v>510</v>
      </c>
      <c r="D342" s="4" t="s">
        <v>92</v>
      </c>
      <c r="E342" s="5"/>
      <c r="F342" s="5"/>
      <c r="G342" s="5"/>
      <c r="H342" s="5"/>
      <c r="I342" s="205"/>
      <c r="J342" s="205"/>
      <c r="K342" s="205"/>
      <c r="L342" s="221" t="s">
        <v>25</v>
      </c>
      <c r="M342" s="221"/>
      <c r="N342" s="222"/>
    </row>
    <row r="343" spans="1:14" s="3" customFormat="1" ht="12" customHeight="1" x14ac:dyDescent="0.35">
      <c r="A343" s="219" t="s">
        <v>707</v>
      </c>
      <c r="B343" s="210"/>
      <c r="C343" s="6" t="s">
        <v>496</v>
      </c>
      <c r="D343" s="6" t="s">
        <v>40</v>
      </c>
      <c r="E343" s="6" t="s">
        <v>8</v>
      </c>
      <c r="F343" s="7"/>
      <c r="G343" s="7"/>
      <c r="H343" s="7"/>
      <c r="I343" s="201"/>
      <c r="J343" s="201"/>
      <c r="K343" s="201"/>
      <c r="L343" s="201"/>
      <c r="M343" s="201"/>
      <c r="N343" s="202"/>
    </row>
    <row r="344" spans="1:14" s="3" customFormat="1" ht="11.25" customHeight="1" x14ac:dyDescent="0.35">
      <c r="A344" s="198">
        <v>1</v>
      </c>
      <c r="B344" s="199"/>
      <c r="C344" s="6" t="s">
        <v>510</v>
      </c>
      <c r="D344" s="6" t="s">
        <v>93</v>
      </c>
      <c r="E344" s="7"/>
      <c r="F344" s="7"/>
      <c r="G344" s="7"/>
      <c r="H344" s="7"/>
      <c r="I344" s="201"/>
      <c r="J344" s="201"/>
      <c r="K344" s="201"/>
      <c r="L344" s="212" t="s">
        <v>25</v>
      </c>
      <c r="M344" s="212"/>
      <c r="N344" s="213"/>
    </row>
    <row r="345" spans="1:14" s="3" customFormat="1" ht="12" customHeight="1" x14ac:dyDescent="0.35">
      <c r="A345" s="203" t="s">
        <v>708</v>
      </c>
      <c r="B345" s="204"/>
      <c r="C345" s="4" t="s">
        <v>496</v>
      </c>
      <c r="D345" s="4" t="s">
        <v>40</v>
      </c>
      <c r="E345" s="4" t="s">
        <v>8</v>
      </c>
      <c r="F345" s="5"/>
      <c r="G345" s="5"/>
      <c r="H345" s="5"/>
      <c r="I345" s="205"/>
      <c r="J345" s="205"/>
      <c r="K345" s="205"/>
      <c r="L345" s="205"/>
      <c r="M345" s="205"/>
      <c r="N345" s="206"/>
    </row>
    <row r="346" spans="1:14" s="3" customFormat="1" ht="11.25" customHeight="1" x14ac:dyDescent="0.35">
      <c r="A346" s="207">
        <v>1</v>
      </c>
      <c r="B346" s="208"/>
      <c r="C346" s="4" t="s">
        <v>511</v>
      </c>
      <c r="D346" s="4" t="s">
        <v>71</v>
      </c>
      <c r="E346" s="5"/>
      <c r="F346" s="5"/>
      <c r="G346" s="5"/>
      <c r="H346" s="5"/>
      <c r="I346" s="205"/>
      <c r="J346" s="205"/>
      <c r="K346" s="205"/>
      <c r="L346" s="221" t="s">
        <v>25</v>
      </c>
      <c r="M346" s="221"/>
      <c r="N346" s="222"/>
    </row>
    <row r="347" spans="1:14" s="3" customFormat="1" ht="12" customHeight="1" x14ac:dyDescent="0.35">
      <c r="A347" s="219" t="s">
        <v>709</v>
      </c>
      <c r="B347" s="210"/>
      <c r="C347" s="6" t="s">
        <v>496</v>
      </c>
      <c r="D347" s="6" t="s">
        <v>40</v>
      </c>
      <c r="E347" s="6" t="s">
        <v>8</v>
      </c>
      <c r="F347" s="7"/>
      <c r="G347" s="7"/>
      <c r="H347" s="7"/>
      <c r="I347" s="201"/>
      <c r="J347" s="201"/>
      <c r="K347" s="201"/>
      <c r="L347" s="201"/>
      <c r="M347" s="201"/>
      <c r="N347" s="202"/>
    </row>
    <row r="348" spans="1:14" s="3" customFormat="1" ht="11.25" customHeight="1" x14ac:dyDescent="0.35">
      <c r="A348" s="198">
        <v>1</v>
      </c>
      <c r="B348" s="199"/>
      <c r="C348" s="6" t="s">
        <v>511</v>
      </c>
      <c r="D348" s="6" t="s">
        <v>71</v>
      </c>
      <c r="E348" s="7"/>
      <c r="F348" s="7"/>
      <c r="G348" s="7"/>
      <c r="H348" s="7"/>
      <c r="I348" s="201"/>
      <c r="J348" s="201"/>
      <c r="K348" s="201"/>
      <c r="L348" s="212" t="s">
        <v>25</v>
      </c>
      <c r="M348" s="212"/>
      <c r="N348" s="213"/>
    </row>
    <row r="349" spans="1:14" s="3" customFormat="1" ht="12" customHeight="1" x14ac:dyDescent="0.35">
      <c r="A349" s="203" t="s">
        <v>710</v>
      </c>
      <c r="B349" s="204"/>
      <c r="C349" s="4" t="s">
        <v>496</v>
      </c>
      <c r="D349" s="4" t="s">
        <v>37</v>
      </c>
      <c r="E349" s="4" t="s">
        <v>8</v>
      </c>
      <c r="F349" s="4" t="s">
        <v>17</v>
      </c>
      <c r="G349" s="4" t="s">
        <v>17</v>
      </c>
      <c r="H349" s="5"/>
      <c r="I349" s="232" t="s">
        <v>379</v>
      </c>
      <c r="J349" s="232"/>
      <c r="K349" s="232"/>
      <c r="L349" s="205"/>
      <c r="M349" s="205"/>
      <c r="N349" s="206"/>
    </row>
    <row r="350" spans="1:14" s="3" customFormat="1" ht="11.25" customHeight="1" x14ac:dyDescent="0.35">
      <c r="A350" s="207">
        <v>1</v>
      </c>
      <c r="B350" s="208"/>
      <c r="C350" s="4" t="s">
        <v>512</v>
      </c>
      <c r="D350" s="4" t="s">
        <v>94</v>
      </c>
      <c r="E350" s="5"/>
      <c r="F350" s="4" t="s">
        <v>17</v>
      </c>
      <c r="G350" s="4" t="s">
        <v>17</v>
      </c>
      <c r="H350" s="4" t="s">
        <v>17</v>
      </c>
      <c r="I350" s="232" t="s">
        <v>513</v>
      </c>
      <c r="J350" s="232"/>
      <c r="K350" s="232"/>
      <c r="L350" s="221" t="s">
        <v>25</v>
      </c>
      <c r="M350" s="221"/>
      <c r="N350" s="222"/>
    </row>
    <row r="351" spans="1:14" s="3" customFormat="1" ht="12" customHeight="1" x14ac:dyDescent="0.35">
      <c r="A351" s="203" t="s">
        <v>711</v>
      </c>
      <c r="B351" s="204"/>
      <c r="C351" s="4" t="s">
        <v>496</v>
      </c>
      <c r="D351" s="4" t="s">
        <v>37</v>
      </c>
      <c r="E351" s="4" t="s">
        <v>8</v>
      </c>
      <c r="F351" s="4" t="s">
        <v>17</v>
      </c>
      <c r="G351" s="4" t="s">
        <v>17</v>
      </c>
      <c r="H351" s="5"/>
      <c r="I351" s="232" t="s">
        <v>379</v>
      </c>
      <c r="J351" s="232"/>
      <c r="K351" s="232"/>
      <c r="L351" s="205"/>
      <c r="M351" s="205"/>
      <c r="N351" s="206"/>
    </row>
    <row r="352" spans="1:14" s="3" customFormat="1" ht="12.75" customHeight="1" x14ac:dyDescent="0.35">
      <c r="A352" s="207">
        <v>1</v>
      </c>
      <c r="B352" s="208"/>
      <c r="C352" s="4" t="s">
        <v>514</v>
      </c>
      <c r="D352" s="5"/>
      <c r="E352" s="4" t="s">
        <v>95</v>
      </c>
      <c r="F352" s="4" t="s">
        <v>17</v>
      </c>
      <c r="G352" s="4" t="s">
        <v>17</v>
      </c>
      <c r="H352" s="4" t="s">
        <v>17</v>
      </c>
      <c r="I352" s="232" t="s">
        <v>513</v>
      </c>
      <c r="J352" s="232"/>
      <c r="K352" s="232"/>
      <c r="L352" s="221" t="s">
        <v>25</v>
      </c>
      <c r="M352" s="221"/>
      <c r="N352" s="222"/>
    </row>
    <row r="353" spans="1:14" s="3" customFormat="1" ht="12" customHeight="1" x14ac:dyDescent="0.35">
      <c r="A353" s="219" t="s">
        <v>712</v>
      </c>
      <c r="B353" s="210"/>
      <c r="C353" s="6" t="s">
        <v>496</v>
      </c>
      <c r="D353" s="6" t="s">
        <v>37</v>
      </c>
      <c r="E353" s="6" t="s">
        <v>8</v>
      </c>
      <c r="F353" s="6" t="s">
        <v>17</v>
      </c>
      <c r="G353" s="6" t="s">
        <v>17</v>
      </c>
      <c r="H353" s="7"/>
      <c r="I353" s="223" t="s">
        <v>379</v>
      </c>
      <c r="J353" s="223"/>
      <c r="K353" s="223"/>
      <c r="L353" s="201"/>
      <c r="M353" s="201"/>
      <c r="N353" s="202"/>
    </row>
    <row r="354" spans="1:14" s="3" customFormat="1" ht="11.25" customHeight="1" x14ac:dyDescent="0.35">
      <c r="A354" s="198">
        <v>1</v>
      </c>
      <c r="B354" s="199"/>
      <c r="C354" s="6" t="s">
        <v>515</v>
      </c>
      <c r="D354" s="7"/>
      <c r="E354" s="6" t="s">
        <v>95</v>
      </c>
      <c r="F354" s="6" t="s">
        <v>17</v>
      </c>
      <c r="G354" s="6" t="s">
        <v>17</v>
      </c>
      <c r="H354" s="6" t="s">
        <v>17</v>
      </c>
      <c r="I354" s="223" t="s">
        <v>513</v>
      </c>
      <c r="J354" s="223"/>
      <c r="K354" s="223"/>
      <c r="L354" s="212" t="s">
        <v>25</v>
      </c>
      <c r="M354" s="212"/>
      <c r="N354" s="213"/>
    </row>
    <row r="355" spans="1:14" s="3" customFormat="1" ht="12" customHeight="1" x14ac:dyDescent="0.35">
      <c r="A355" s="203" t="s">
        <v>713</v>
      </c>
      <c r="B355" s="204"/>
      <c r="C355" s="4" t="s">
        <v>496</v>
      </c>
      <c r="D355" s="4" t="s">
        <v>37</v>
      </c>
      <c r="E355" s="4" t="s">
        <v>8</v>
      </c>
      <c r="F355" s="4" t="s">
        <v>17</v>
      </c>
      <c r="G355" s="4" t="s">
        <v>17</v>
      </c>
      <c r="H355" s="5"/>
      <c r="I355" s="232" t="s">
        <v>379</v>
      </c>
      <c r="J355" s="232"/>
      <c r="K355" s="232"/>
      <c r="L355" s="205"/>
      <c r="M355" s="205"/>
      <c r="N355" s="206"/>
    </row>
    <row r="356" spans="1:14" s="3" customFormat="1" ht="11.25" customHeight="1" x14ac:dyDescent="0.35">
      <c r="A356" s="207">
        <v>1</v>
      </c>
      <c r="B356" s="208"/>
      <c r="C356" s="4" t="s">
        <v>516</v>
      </c>
      <c r="D356" s="5"/>
      <c r="E356" s="4" t="s">
        <v>96</v>
      </c>
      <c r="F356" s="4" t="s">
        <v>17</v>
      </c>
      <c r="G356" s="4" t="s">
        <v>17</v>
      </c>
      <c r="H356" s="4" t="s">
        <v>17</v>
      </c>
      <c r="I356" s="232" t="s">
        <v>513</v>
      </c>
      <c r="J356" s="232"/>
      <c r="K356" s="232"/>
      <c r="L356" s="221" t="s">
        <v>25</v>
      </c>
      <c r="M356" s="221"/>
      <c r="N356" s="222"/>
    </row>
    <row r="357" spans="1:14" s="3" customFormat="1" ht="12" customHeight="1" x14ac:dyDescent="0.35">
      <c r="A357" s="203" t="s">
        <v>714</v>
      </c>
      <c r="B357" s="204"/>
      <c r="C357" s="4" t="s">
        <v>496</v>
      </c>
      <c r="D357" s="4" t="s">
        <v>37</v>
      </c>
      <c r="E357" s="4" t="s">
        <v>8</v>
      </c>
      <c r="F357" s="4" t="s">
        <v>17</v>
      </c>
      <c r="G357" s="4" t="s">
        <v>17</v>
      </c>
      <c r="H357" s="5"/>
      <c r="I357" s="205"/>
      <c r="J357" s="205"/>
      <c r="K357" s="4" t="s">
        <v>379</v>
      </c>
      <c r="L357" s="205"/>
      <c r="M357" s="205"/>
      <c r="N357" s="206"/>
    </row>
    <row r="358" spans="1:14" s="3" customFormat="1" ht="11.25" customHeight="1" x14ac:dyDescent="0.35">
      <c r="A358" s="207">
        <v>1</v>
      </c>
      <c r="B358" s="208"/>
      <c r="C358" s="4" t="s">
        <v>516</v>
      </c>
      <c r="D358" s="5"/>
      <c r="E358" s="4" t="s">
        <v>97</v>
      </c>
      <c r="F358" s="4" t="s">
        <v>17</v>
      </c>
      <c r="G358" s="4" t="s">
        <v>17</v>
      </c>
      <c r="H358" s="4" t="s">
        <v>17</v>
      </c>
      <c r="I358" s="205"/>
      <c r="J358" s="205"/>
      <c r="K358" s="4" t="s">
        <v>513</v>
      </c>
      <c r="L358" s="221" t="s">
        <v>25</v>
      </c>
      <c r="M358" s="221"/>
      <c r="N358" s="222"/>
    </row>
    <row r="359" spans="1:14" s="3" customFormat="1" ht="12" customHeight="1" x14ac:dyDescent="0.35">
      <c r="A359" s="203" t="s">
        <v>715</v>
      </c>
      <c r="B359" s="204"/>
      <c r="C359" s="4" t="s">
        <v>496</v>
      </c>
      <c r="D359" s="4" t="s">
        <v>37</v>
      </c>
      <c r="E359" s="4" t="s">
        <v>8</v>
      </c>
      <c r="F359" s="4" t="s">
        <v>17</v>
      </c>
      <c r="G359" s="4" t="s">
        <v>17</v>
      </c>
      <c r="H359" s="5"/>
      <c r="I359" s="205"/>
      <c r="J359" s="205"/>
      <c r="K359" s="4" t="s">
        <v>379</v>
      </c>
      <c r="L359" s="205"/>
      <c r="M359" s="205"/>
      <c r="N359" s="206"/>
    </row>
    <row r="360" spans="1:14" s="3" customFormat="1" ht="11.25" customHeight="1" x14ac:dyDescent="0.35">
      <c r="A360" s="207">
        <v>1</v>
      </c>
      <c r="B360" s="208"/>
      <c r="C360" s="4" t="s">
        <v>516</v>
      </c>
      <c r="D360" s="5"/>
      <c r="E360" s="4" t="s">
        <v>98</v>
      </c>
      <c r="F360" s="4" t="s">
        <v>17</v>
      </c>
      <c r="G360" s="4" t="s">
        <v>17</v>
      </c>
      <c r="H360" s="4" t="s">
        <v>17</v>
      </c>
      <c r="I360" s="205"/>
      <c r="J360" s="205"/>
      <c r="K360" s="4" t="s">
        <v>517</v>
      </c>
      <c r="L360" s="221" t="s">
        <v>25</v>
      </c>
      <c r="M360" s="221"/>
      <c r="N360" s="222"/>
    </row>
    <row r="361" spans="1:14" s="3" customFormat="1" ht="12" customHeight="1" x14ac:dyDescent="0.35">
      <c r="A361" s="219" t="s">
        <v>716</v>
      </c>
      <c r="B361" s="210"/>
      <c r="C361" s="6" t="s">
        <v>496</v>
      </c>
      <c r="D361" s="6" t="s">
        <v>37</v>
      </c>
      <c r="E361" s="6" t="s">
        <v>8</v>
      </c>
      <c r="F361" s="6" t="s">
        <v>17</v>
      </c>
      <c r="G361" s="6" t="s">
        <v>17</v>
      </c>
      <c r="H361" s="7"/>
      <c r="I361" s="201"/>
      <c r="J361" s="201"/>
      <c r="K361" s="6" t="s">
        <v>379</v>
      </c>
      <c r="L361" s="201"/>
      <c r="M361" s="201"/>
      <c r="N361" s="202"/>
    </row>
    <row r="362" spans="1:14" s="3" customFormat="1" ht="11.25" customHeight="1" x14ac:dyDescent="0.35">
      <c r="A362" s="198">
        <v>1</v>
      </c>
      <c r="B362" s="199"/>
      <c r="C362" s="6" t="s">
        <v>518</v>
      </c>
      <c r="D362" s="7"/>
      <c r="E362" s="6" t="s">
        <v>99</v>
      </c>
      <c r="F362" s="6" t="s">
        <v>17</v>
      </c>
      <c r="G362" s="6" t="s">
        <v>17</v>
      </c>
      <c r="H362" s="6" t="s">
        <v>17</v>
      </c>
      <c r="I362" s="201"/>
      <c r="J362" s="201"/>
      <c r="K362" s="6" t="s">
        <v>519</v>
      </c>
      <c r="L362" s="212" t="s">
        <v>25</v>
      </c>
      <c r="M362" s="212"/>
      <c r="N362" s="213"/>
    </row>
    <row r="363" spans="1:14" s="3" customFormat="1" ht="12" customHeight="1" x14ac:dyDescent="0.35">
      <c r="A363" s="203" t="s">
        <v>717</v>
      </c>
      <c r="B363" s="204"/>
      <c r="C363" s="4" t="s">
        <v>496</v>
      </c>
      <c r="D363" s="4" t="s">
        <v>37</v>
      </c>
      <c r="E363" s="4" t="s">
        <v>8</v>
      </c>
      <c r="F363" s="4" t="s">
        <v>17</v>
      </c>
      <c r="G363" s="4" t="s">
        <v>17</v>
      </c>
      <c r="H363" s="5"/>
      <c r="I363" s="205"/>
      <c r="J363" s="205"/>
      <c r="K363" s="4" t="s">
        <v>379</v>
      </c>
      <c r="L363" s="205"/>
      <c r="M363" s="205"/>
      <c r="N363" s="206"/>
    </row>
    <row r="364" spans="1:14" s="3" customFormat="1" ht="11.25" customHeight="1" x14ac:dyDescent="0.35">
      <c r="A364" s="207">
        <v>1</v>
      </c>
      <c r="B364" s="208"/>
      <c r="C364" s="4" t="s">
        <v>520</v>
      </c>
      <c r="D364" s="5"/>
      <c r="E364" s="4" t="s">
        <v>99</v>
      </c>
      <c r="F364" s="4" t="s">
        <v>17</v>
      </c>
      <c r="G364" s="4" t="s">
        <v>17</v>
      </c>
      <c r="H364" s="4" t="s">
        <v>17</v>
      </c>
      <c r="I364" s="205"/>
      <c r="J364" s="205"/>
      <c r="K364" s="4" t="s">
        <v>519</v>
      </c>
      <c r="L364" s="221" t="s">
        <v>25</v>
      </c>
      <c r="M364" s="221"/>
      <c r="N364" s="222"/>
    </row>
    <row r="365" spans="1:14" s="3" customFormat="1" ht="12" customHeight="1" x14ac:dyDescent="0.35">
      <c r="A365" s="219" t="s">
        <v>718</v>
      </c>
      <c r="B365" s="210"/>
      <c r="C365" s="6" t="s">
        <v>496</v>
      </c>
      <c r="D365" s="6" t="s">
        <v>51</v>
      </c>
      <c r="E365" s="6" t="s">
        <v>8</v>
      </c>
      <c r="F365" s="6" t="s">
        <v>17</v>
      </c>
      <c r="G365" s="6" t="s">
        <v>17</v>
      </c>
      <c r="H365" s="7"/>
      <c r="I365" s="201"/>
      <c r="J365" s="201"/>
      <c r="K365" s="6" t="s">
        <v>379</v>
      </c>
      <c r="L365" s="201"/>
      <c r="M365" s="201"/>
      <c r="N365" s="202"/>
    </row>
    <row r="366" spans="1:14" s="3" customFormat="1" ht="12.75" customHeight="1" x14ac:dyDescent="0.35">
      <c r="A366" s="198">
        <v>1</v>
      </c>
      <c r="B366" s="199"/>
      <c r="C366" s="6" t="s">
        <v>377</v>
      </c>
      <c r="D366" s="6" t="s">
        <v>52</v>
      </c>
      <c r="E366" s="7"/>
      <c r="F366" s="6" t="s">
        <v>17</v>
      </c>
      <c r="G366" s="6" t="s">
        <v>17</v>
      </c>
      <c r="H366" s="6" t="s">
        <v>17</v>
      </c>
      <c r="I366" s="201"/>
      <c r="J366" s="201"/>
      <c r="K366" s="6" t="s">
        <v>521</v>
      </c>
      <c r="L366" s="212" t="s">
        <v>25</v>
      </c>
      <c r="M366" s="212"/>
      <c r="N366" s="213"/>
    </row>
    <row r="367" spans="1:14" s="3" customFormat="1" ht="12" customHeight="1" x14ac:dyDescent="0.35">
      <c r="A367" s="203" t="s">
        <v>719</v>
      </c>
      <c r="B367" s="204"/>
      <c r="C367" s="4" t="s">
        <v>496</v>
      </c>
      <c r="D367" s="4" t="s">
        <v>39</v>
      </c>
      <c r="E367" s="4" t="s">
        <v>8</v>
      </c>
      <c r="F367" s="4" t="s">
        <v>17</v>
      </c>
      <c r="G367" s="4" t="s">
        <v>17</v>
      </c>
      <c r="H367" s="5"/>
      <c r="I367" s="205"/>
      <c r="J367" s="205"/>
      <c r="K367" s="5"/>
      <c r="L367" s="205"/>
      <c r="M367" s="205"/>
      <c r="N367" s="206"/>
    </row>
    <row r="368" spans="1:14" s="3" customFormat="1" ht="11.25" customHeight="1" x14ac:dyDescent="0.35">
      <c r="A368" s="207">
        <v>1</v>
      </c>
      <c r="B368" s="208"/>
      <c r="C368" s="4" t="s">
        <v>380</v>
      </c>
      <c r="D368" s="5"/>
      <c r="E368" s="4" t="s">
        <v>35</v>
      </c>
      <c r="F368" s="4" t="s">
        <v>17</v>
      </c>
      <c r="G368" s="4" t="s">
        <v>17</v>
      </c>
      <c r="H368" s="4" t="s">
        <v>17</v>
      </c>
      <c r="I368" s="205"/>
      <c r="J368" s="205"/>
      <c r="K368" s="5"/>
      <c r="L368" s="221" t="s">
        <v>25</v>
      </c>
      <c r="M368" s="221"/>
      <c r="N368" s="222"/>
    </row>
    <row r="369" spans="1:14" s="3" customFormat="1" ht="12" customHeight="1" x14ac:dyDescent="0.35">
      <c r="A369" s="219" t="s">
        <v>720</v>
      </c>
      <c r="B369" s="210"/>
      <c r="C369" s="6" t="s">
        <v>496</v>
      </c>
      <c r="D369" s="6" t="s">
        <v>45</v>
      </c>
      <c r="E369" s="6" t="s">
        <v>8</v>
      </c>
      <c r="F369" s="6" t="s">
        <v>17</v>
      </c>
      <c r="G369" s="6" t="s">
        <v>17</v>
      </c>
      <c r="H369" s="7"/>
      <c r="I369" s="201"/>
      <c r="J369" s="201"/>
      <c r="K369" s="6" t="s">
        <v>379</v>
      </c>
      <c r="L369" s="201"/>
      <c r="M369" s="201"/>
      <c r="N369" s="202"/>
    </row>
    <row r="370" spans="1:14" s="3" customFormat="1" ht="12.75" customHeight="1" x14ac:dyDescent="0.35">
      <c r="A370" s="198">
        <v>1</v>
      </c>
      <c r="B370" s="199"/>
      <c r="C370" s="6" t="s">
        <v>380</v>
      </c>
      <c r="D370" s="7"/>
      <c r="E370" s="6" t="s">
        <v>35</v>
      </c>
      <c r="F370" s="6" t="s">
        <v>17</v>
      </c>
      <c r="G370" s="6" t="s">
        <v>17</v>
      </c>
      <c r="H370" s="6" t="s">
        <v>17</v>
      </c>
      <c r="I370" s="201"/>
      <c r="J370" s="201"/>
      <c r="K370" s="6" t="s">
        <v>522</v>
      </c>
      <c r="L370" s="212" t="s">
        <v>25</v>
      </c>
      <c r="M370" s="212"/>
      <c r="N370" s="213"/>
    </row>
    <row r="371" spans="1:14" s="3" customFormat="1" ht="12" customHeight="1" x14ac:dyDescent="0.35">
      <c r="A371" s="203" t="s">
        <v>721</v>
      </c>
      <c r="B371" s="204"/>
      <c r="C371" s="4" t="s">
        <v>523</v>
      </c>
      <c r="D371" s="4" t="s">
        <v>48</v>
      </c>
      <c r="E371" s="4" t="s">
        <v>8</v>
      </c>
      <c r="F371" s="5"/>
      <c r="G371" s="5"/>
      <c r="H371" s="5"/>
      <c r="I371" s="5"/>
      <c r="J371" s="5"/>
      <c r="K371" s="5"/>
      <c r="L371" s="5"/>
      <c r="M371" s="205"/>
      <c r="N371" s="206"/>
    </row>
    <row r="372" spans="1:14" s="3" customFormat="1" ht="12.75" customHeight="1" x14ac:dyDescent="0.35">
      <c r="A372" s="207">
        <v>2</v>
      </c>
      <c r="B372" s="208"/>
      <c r="C372" s="4" t="s">
        <v>524</v>
      </c>
      <c r="D372" s="5"/>
      <c r="E372" s="4" t="s">
        <v>35</v>
      </c>
      <c r="F372" s="5"/>
      <c r="G372" s="5"/>
      <c r="H372" s="5"/>
      <c r="I372" s="5"/>
      <c r="J372" s="5"/>
      <c r="K372" s="5"/>
      <c r="L372" s="4" t="s">
        <v>25</v>
      </c>
      <c r="M372" s="205"/>
      <c r="N372" s="206"/>
    </row>
    <row r="373" spans="1:14" s="3" customFormat="1" ht="12" customHeight="1" x14ac:dyDescent="0.35">
      <c r="A373" s="219" t="s">
        <v>722</v>
      </c>
      <c r="B373" s="210"/>
      <c r="C373" s="6" t="s">
        <v>63</v>
      </c>
      <c r="D373" s="6" t="s">
        <v>48</v>
      </c>
      <c r="E373" s="6" t="s">
        <v>8</v>
      </c>
      <c r="F373" s="6" t="s">
        <v>17</v>
      </c>
      <c r="G373" s="6" t="s">
        <v>17</v>
      </c>
      <c r="H373" s="7"/>
      <c r="I373" s="7"/>
      <c r="J373" s="7"/>
      <c r="K373" s="7"/>
      <c r="L373" s="7"/>
      <c r="M373" s="201"/>
      <c r="N373" s="202"/>
    </row>
    <row r="374" spans="1:14" s="3" customFormat="1" ht="12.75" customHeight="1" x14ac:dyDescent="0.35">
      <c r="A374" s="198">
        <v>1</v>
      </c>
      <c r="B374" s="199"/>
      <c r="C374" s="6" t="s">
        <v>423</v>
      </c>
      <c r="D374" s="7"/>
      <c r="E374" s="6" t="s">
        <v>35</v>
      </c>
      <c r="F374" s="6" t="s">
        <v>17</v>
      </c>
      <c r="G374" s="6" t="s">
        <v>17</v>
      </c>
      <c r="H374" s="6" t="s">
        <v>17</v>
      </c>
      <c r="I374" s="7"/>
      <c r="J374" s="7"/>
      <c r="K374" s="7"/>
      <c r="L374" s="6" t="s">
        <v>25</v>
      </c>
      <c r="M374" s="201"/>
      <c r="N374" s="202"/>
    </row>
    <row r="375" spans="1:14" s="3" customFormat="1" ht="12" customHeight="1" x14ac:dyDescent="0.35">
      <c r="A375" s="219" t="s">
        <v>723</v>
      </c>
      <c r="B375" s="210"/>
      <c r="C375" s="6" t="s">
        <v>63</v>
      </c>
      <c r="D375" s="6" t="s">
        <v>7</v>
      </c>
      <c r="E375" s="6" t="s">
        <v>8</v>
      </c>
      <c r="F375" s="7"/>
      <c r="G375" s="7"/>
      <c r="H375" s="7"/>
      <c r="I375" s="7"/>
      <c r="J375" s="201"/>
      <c r="K375" s="201"/>
      <c r="L375" s="201"/>
      <c r="M375" s="201"/>
      <c r="N375" s="202"/>
    </row>
    <row r="376" spans="1:14" s="3" customFormat="1" ht="11.25" customHeight="1" x14ac:dyDescent="0.35">
      <c r="A376" s="198">
        <v>1</v>
      </c>
      <c r="B376" s="199"/>
      <c r="C376" s="6" t="s">
        <v>525</v>
      </c>
      <c r="D376" s="6" t="s">
        <v>100</v>
      </c>
      <c r="E376" s="7"/>
      <c r="F376" s="7"/>
      <c r="G376" s="7"/>
      <c r="H376" s="7"/>
      <c r="I376" s="7"/>
      <c r="J376" s="201"/>
      <c r="K376" s="201"/>
      <c r="L376" s="212" t="s">
        <v>25</v>
      </c>
      <c r="M376" s="212"/>
      <c r="N376" s="213"/>
    </row>
    <row r="377" spans="1:14" s="3" customFormat="1" ht="12" customHeight="1" x14ac:dyDescent="0.35">
      <c r="A377" s="203" t="s">
        <v>724</v>
      </c>
      <c r="B377" s="204"/>
      <c r="C377" s="4" t="s">
        <v>523</v>
      </c>
      <c r="D377" s="4" t="s">
        <v>7</v>
      </c>
      <c r="E377" s="4" t="s">
        <v>8</v>
      </c>
      <c r="F377" s="5"/>
      <c r="G377" s="5"/>
      <c r="H377" s="5"/>
      <c r="I377" s="5"/>
      <c r="J377" s="205"/>
      <c r="K377" s="205"/>
      <c r="L377" s="205"/>
      <c r="M377" s="205"/>
      <c r="N377" s="206"/>
    </row>
    <row r="378" spans="1:14" s="3" customFormat="1" ht="12.75" customHeight="1" x14ac:dyDescent="0.35">
      <c r="A378" s="207">
        <v>2</v>
      </c>
      <c r="B378" s="208"/>
      <c r="C378" s="4" t="s">
        <v>525</v>
      </c>
      <c r="D378" s="4" t="s">
        <v>9</v>
      </c>
      <c r="E378" s="5"/>
      <c r="F378" s="5"/>
      <c r="G378" s="5"/>
      <c r="H378" s="5"/>
      <c r="I378" s="5"/>
      <c r="J378" s="205"/>
      <c r="K378" s="205"/>
      <c r="L378" s="221" t="s">
        <v>25</v>
      </c>
      <c r="M378" s="221"/>
      <c r="N378" s="222"/>
    </row>
    <row r="379" spans="1:14" s="3" customFormat="1" ht="12" customHeight="1" x14ac:dyDescent="0.35">
      <c r="A379" s="219" t="s">
        <v>725</v>
      </c>
      <c r="B379" s="210"/>
      <c r="C379" s="6" t="s">
        <v>63</v>
      </c>
      <c r="D379" s="6" t="s">
        <v>30</v>
      </c>
      <c r="E379" s="6" t="s">
        <v>8</v>
      </c>
      <c r="F379" s="6" t="s">
        <v>17</v>
      </c>
      <c r="G379" s="6" t="s">
        <v>17</v>
      </c>
      <c r="H379" s="7"/>
      <c r="I379" s="201"/>
      <c r="J379" s="201"/>
      <c r="K379" s="201"/>
      <c r="L379" s="201"/>
      <c r="M379" s="201"/>
      <c r="N379" s="202"/>
    </row>
    <row r="380" spans="1:14" s="3" customFormat="1" ht="11.25" customHeight="1" x14ac:dyDescent="0.35">
      <c r="A380" s="198">
        <v>1</v>
      </c>
      <c r="B380" s="199"/>
      <c r="C380" s="6" t="s">
        <v>526</v>
      </c>
      <c r="D380" s="7"/>
      <c r="E380" s="6" t="s">
        <v>90</v>
      </c>
      <c r="F380" s="6" t="s">
        <v>17</v>
      </c>
      <c r="G380" s="6" t="s">
        <v>17</v>
      </c>
      <c r="H380" s="6" t="s">
        <v>17</v>
      </c>
      <c r="I380" s="201"/>
      <c r="J380" s="201"/>
      <c r="K380" s="201"/>
      <c r="L380" s="212" t="s">
        <v>25</v>
      </c>
      <c r="M380" s="212"/>
      <c r="N380" s="213"/>
    </row>
    <row r="381" spans="1:14" s="3" customFormat="1" ht="12" customHeight="1" x14ac:dyDescent="0.35">
      <c r="A381" s="203" t="s">
        <v>726</v>
      </c>
      <c r="B381" s="204"/>
      <c r="C381" s="4" t="s">
        <v>523</v>
      </c>
      <c r="D381" s="4" t="s">
        <v>30</v>
      </c>
      <c r="E381" s="4" t="s">
        <v>8</v>
      </c>
      <c r="F381" s="5"/>
      <c r="G381" s="5"/>
      <c r="H381" s="5"/>
      <c r="I381" s="205"/>
      <c r="J381" s="205"/>
      <c r="K381" s="205"/>
      <c r="L381" s="205"/>
      <c r="M381" s="205"/>
      <c r="N381" s="206"/>
    </row>
    <row r="382" spans="1:14" s="3" customFormat="1" ht="11.25" customHeight="1" x14ac:dyDescent="0.35">
      <c r="A382" s="207">
        <v>2</v>
      </c>
      <c r="B382" s="208"/>
      <c r="C382" s="4" t="s">
        <v>526</v>
      </c>
      <c r="D382" s="5"/>
      <c r="E382" s="4" t="s">
        <v>90</v>
      </c>
      <c r="F382" s="5"/>
      <c r="G382" s="5"/>
      <c r="H382" s="5"/>
      <c r="I382" s="205"/>
      <c r="J382" s="205"/>
      <c r="K382" s="205"/>
      <c r="L382" s="221" t="s">
        <v>25</v>
      </c>
      <c r="M382" s="221"/>
      <c r="N382" s="222"/>
    </row>
    <row r="383" spans="1:14" s="3" customFormat="1" ht="12" customHeight="1" x14ac:dyDescent="0.35">
      <c r="A383" s="219" t="s">
        <v>727</v>
      </c>
      <c r="B383" s="210"/>
      <c r="C383" s="6" t="s">
        <v>63</v>
      </c>
      <c r="D383" s="6" t="s">
        <v>30</v>
      </c>
      <c r="E383" s="6" t="s">
        <v>8</v>
      </c>
      <c r="F383" s="7"/>
      <c r="G383" s="7"/>
      <c r="H383" s="7"/>
      <c r="I383" s="201"/>
      <c r="J383" s="201"/>
      <c r="K383" s="201"/>
      <c r="L383" s="201"/>
      <c r="M383" s="201"/>
      <c r="N383" s="202"/>
    </row>
    <row r="384" spans="1:14" s="3" customFormat="1" ht="11.25" customHeight="1" x14ac:dyDescent="0.35">
      <c r="A384" s="198">
        <v>1</v>
      </c>
      <c r="B384" s="199"/>
      <c r="C384" s="6" t="s">
        <v>527</v>
      </c>
      <c r="D384" s="6" t="s">
        <v>101</v>
      </c>
      <c r="E384" s="7"/>
      <c r="F384" s="7"/>
      <c r="G384" s="7"/>
      <c r="H384" s="7"/>
      <c r="I384" s="201"/>
      <c r="J384" s="201"/>
      <c r="K384" s="201"/>
      <c r="L384" s="212" t="s">
        <v>25</v>
      </c>
      <c r="M384" s="212"/>
      <c r="N384" s="213"/>
    </row>
    <row r="385" spans="1:14" s="3" customFormat="1" ht="12" customHeight="1" x14ac:dyDescent="0.35">
      <c r="A385" s="203" t="s">
        <v>728</v>
      </c>
      <c r="B385" s="204"/>
      <c r="C385" s="4" t="s">
        <v>523</v>
      </c>
      <c r="D385" s="4" t="s">
        <v>30</v>
      </c>
      <c r="E385" s="4" t="s">
        <v>8</v>
      </c>
      <c r="F385" s="5"/>
      <c r="G385" s="5"/>
      <c r="H385" s="5"/>
      <c r="I385" s="205"/>
      <c r="J385" s="205"/>
      <c r="K385" s="205"/>
      <c r="L385" s="205"/>
      <c r="M385" s="205"/>
      <c r="N385" s="206"/>
    </row>
    <row r="386" spans="1:14" s="3" customFormat="1" ht="12.75" customHeight="1" x14ac:dyDescent="0.35">
      <c r="A386" s="207">
        <v>2</v>
      </c>
      <c r="B386" s="208"/>
      <c r="C386" s="4" t="s">
        <v>527</v>
      </c>
      <c r="D386" s="5"/>
      <c r="E386" s="5"/>
      <c r="F386" s="5"/>
      <c r="G386" s="5"/>
      <c r="H386" s="5"/>
      <c r="I386" s="205"/>
      <c r="J386" s="205"/>
      <c r="K386" s="205"/>
      <c r="L386" s="221" t="s">
        <v>25</v>
      </c>
      <c r="M386" s="221"/>
      <c r="N386" s="222"/>
    </row>
    <row r="387" spans="1:14" s="3" customFormat="1" ht="12" customHeight="1" x14ac:dyDescent="0.35">
      <c r="A387" s="219" t="s">
        <v>729</v>
      </c>
      <c r="B387" s="210"/>
      <c r="C387" s="6" t="s">
        <v>63</v>
      </c>
      <c r="D387" s="6" t="s">
        <v>30</v>
      </c>
      <c r="E387" s="6" t="s">
        <v>8</v>
      </c>
      <c r="F387" s="6" t="s">
        <v>17</v>
      </c>
      <c r="G387" s="6" t="s">
        <v>17</v>
      </c>
      <c r="H387" s="7"/>
      <c r="I387" s="201"/>
      <c r="J387" s="201"/>
      <c r="K387" s="201"/>
      <c r="L387" s="201"/>
      <c r="M387" s="201"/>
      <c r="N387" s="202"/>
    </row>
    <row r="388" spans="1:14" s="3" customFormat="1" ht="11.25" customHeight="1" x14ac:dyDescent="0.35">
      <c r="A388" s="198">
        <v>1</v>
      </c>
      <c r="B388" s="199"/>
      <c r="C388" s="6" t="s">
        <v>528</v>
      </c>
      <c r="D388" s="6" t="s">
        <v>31</v>
      </c>
      <c r="E388" s="7"/>
      <c r="F388" s="6" t="s">
        <v>17</v>
      </c>
      <c r="G388" s="6" t="s">
        <v>17</v>
      </c>
      <c r="H388" s="6" t="s">
        <v>17</v>
      </c>
      <c r="I388" s="201"/>
      <c r="J388" s="201"/>
      <c r="K388" s="201"/>
      <c r="L388" s="212" t="s">
        <v>25</v>
      </c>
      <c r="M388" s="212"/>
      <c r="N388" s="213"/>
    </row>
    <row r="389" spans="1:14" s="3" customFormat="1" ht="12" customHeight="1" x14ac:dyDescent="0.35">
      <c r="A389" s="203" t="s">
        <v>730</v>
      </c>
      <c r="B389" s="204"/>
      <c r="C389" s="4" t="s">
        <v>523</v>
      </c>
      <c r="D389" s="4" t="s">
        <v>30</v>
      </c>
      <c r="E389" s="4" t="s">
        <v>8</v>
      </c>
      <c r="F389" s="5"/>
      <c r="G389" s="5"/>
      <c r="H389" s="5"/>
      <c r="I389" s="205"/>
      <c r="J389" s="205"/>
      <c r="K389" s="205"/>
      <c r="L389" s="205"/>
      <c r="M389" s="205"/>
      <c r="N389" s="206"/>
    </row>
    <row r="390" spans="1:14" s="3" customFormat="1" ht="11.25" customHeight="1" x14ac:dyDescent="0.35">
      <c r="A390" s="207">
        <v>2</v>
      </c>
      <c r="B390" s="208"/>
      <c r="C390" s="4" t="s">
        <v>528</v>
      </c>
      <c r="D390" s="4" t="s">
        <v>31</v>
      </c>
      <c r="E390" s="5"/>
      <c r="F390" s="5"/>
      <c r="G390" s="5"/>
      <c r="H390" s="5"/>
      <c r="I390" s="205"/>
      <c r="J390" s="205"/>
      <c r="K390" s="205"/>
      <c r="L390" s="221" t="s">
        <v>25</v>
      </c>
      <c r="M390" s="221"/>
      <c r="N390" s="222"/>
    </row>
    <row r="391" spans="1:14" s="3" customFormat="1" ht="12" customHeight="1" x14ac:dyDescent="0.35">
      <c r="A391" s="219" t="s">
        <v>731</v>
      </c>
      <c r="B391" s="210"/>
      <c r="C391" s="6" t="s">
        <v>63</v>
      </c>
      <c r="D391" s="6" t="s">
        <v>26</v>
      </c>
      <c r="E391" s="6" t="s">
        <v>8</v>
      </c>
      <c r="F391" s="7"/>
      <c r="G391" s="7"/>
      <c r="H391" s="7"/>
      <c r="I391" s="201"/>
      <c r="J391" s="201"/>
      <c r="K391" s="201"/>
      <c r="L391" s="201"/>
      <c r="M391" s="201"/>
      <c r="N391" s="202"/>
    </row>
    <row r="392" spans="1:14" s="3" customFormat="1" ht="11.25" customHeight="1" x14ac:dyDescent="0.35">
      <c r="A392" s="198">
        <v>1</v>
      </c>
      <c r="B392" s="199"/>
      <c r="C392" s="6" t="s">
        <v>748</v>
      </c>
      <c r="D392" s="6" t="s">
        <v>67</v>
      </c>
      <c r="E392" s="7"/>
      <c r="F392" s="7"/>
      <c r="G392" s="7"/>
      <c r="H392" s="7"/>
      <c r="I392" s="201"/>
      <c r="J392" s="201"/>
      <c r="K392" s="201"/>
      <c r="L392" s="212" t="s">
        <v>25</v>
      </c>
      <c r="M392" s="212"/>
      <c r="N392" s="213"/>
    </row>
    <row r="393" spans="1:14" s="3" customFormat="1" ht="12" customHeight="1" x14ac:dyDescent="0.35">
      <c r="A393" s="203" t="s">
        <v>732</v>
      </c>
      <c r="B393" s="204"/>
      <c r="C393" s="4" t="s">
        <v>523</v>
      </c>
      <c r="D393" s="4" t="s">
        <v>26</v>
      </c>
      <c r="E393" s="4" t="s">
        <v>8</v>
      </c>
      <c r="F393" s="5"/>
      <c r="G393" s="5"/>
      <c r="H393" s="5"/>
      <c r="I393" s="205"/>
      <c r="J393" s="205"/>
      <c r="K393" s="205"/>
      <c r="L393" s="205"/>
      <c r="M393" s="205"/>
      <c r="N393" s="206"/>
    </row>
    <row r="394" spans="1:14" s="3" customFormat="1" ht="11.25" customHeight="1" x14ac:dyDescent="0.35">
      <c r="A394" s="207">
        <v>2</v>
      </c>
      <c r="B394" s="208"/>
      <c r="C394" s="6" t="s">
        <v>748</v>
      </c>
      <c r="D394" s="4" t="s">
        <v>67</v>
      </c>
      <c r="E394" s="5"/>
      <c r="F394" s="5"/>
      <c r="G394" s="5"/>
      <c r="H394" s="5"/>
      <c r="I394" s="205"/>
      <c r="J394" s="205"/>
      <c r="K394" s="205"/>
      <c r="L394" s="221" t="s">
        <v>25</v>
      </c>
      <c r="M394" s="221"/>
      <c r="N394" s="222"/>
    </row>
    <row r="395" spans="1:14" s="3" customFormat="1" ht="12" customHeight="1" x14ac:dyDescent="0.35">
      <c r="A395" s="219" t="s">
        <v>733</v>
      </c>
      <c r="B395" s="210"/>
      <c r="C395" s="6" t="s">
        <v>63</v>
      </c>
      <c r="D395" s="6" t="s">
        <v>26</v>
      </c>
      <c r="E395" s="6" t="s">
        <v>8</v>
      </c>
      <c r="F395" s="7"/>
      <c r="G395" s="7"/>
      <c r="H395" s="7"/>
      <c r="I395" s="201"/>
      <c r="J395" s="201"/>
      <c r="K395" s="201"/>
      <c r="L395" s="201"/>
      <c r="M395" s="201"/>
      <c r="N395" s="202"/>
    </row>
    <row r="396" spans="1:14" s="3" customFormat="1" ht="11.25" customHeight="1" x14ac:dyDescent="0.35">
      <c r="A396" s="198">
        <v>1</v>
      </c>
      <c r="B396" s="199"/>
      <c r="C396" s="6" t="s">
        <v>748</v>
      </c>
      <c r="D396" s="6" t="s">
        <v>27</v>
      </c>
      <c r="E396" s="7"/>
      <c r="F396" s="7"/>
      <c r="G396" s="7"/>
      <c r="H396" s="7"/>
      <c r="I396" s="201"/>
      <c r="J396" s="201"/>
      <c r="K396" s="201"/>
      <c r="L396" s="212" t="s">
        <v>25</v>
      </c>
      <c r="M396" s="212"/>
      <c r="N396" s="213"/>
    </row>
    <row r="397" spans="1:14" s="3" customFormat="1" ht="12" customHeight="1" x14ac:dyDescent="0.35">
      <c r="A397" s="203" t="s">
        <v>734</v>
      </c>
      <c r="B397" s="204"/>
      <c r="C397" s="4" t="s">
        <v>523</v>
      </c>
      <c r="D397" s="4" t="s">
        <v>26</v>
      </c>
      <c r="E397" s="4" t="s">
        <v>8</v>
      </c>
      <c r="F397" s="5"/>
      <c r="G397" s="5"/>
      <c r="H397" s="5"/>
      <c r="I397" s="205"/>
      <c r="J397" s="205"/>
      <c r="K397" s="205"/>
      <c r="L397" s="205"/>
      <c r="M397" s="205"/>
      <c r="N397" s="206"/>
    </row>
    <row r="398" spans="1:14" s="3" customFormat="1" ht="12.75" customHeight="1" x14ac:dyDescent="0.35">
      <c r="A398" s="207">
        <v>2</v>
      </c>
      <c r="B398" s="208"/>
      <c r="C398" s="6" t="s">
        <v>748</v>
      </c>
      <c r="D398" s="4" t="s">
        <v>27</v>
      </c>
      <c r="E398" s="5"/>
      <c r="F398" s="5"/>
      <c r="G398" s="5"/>
      <c r="H398" s="5"/>
      <c r="I398" s="205"/>
      <c r="J398" s="205"/>
      <c r="K398" s="205"/>
      <c r="L398" s="221" t="s">
        <v>25</v>
      </c>
      <c r="M398" s="221"/>
      <c r="N398" s="222"/>
    </row>
    <row r="399" spans="1:14" s="3" customFormat="1" ht="12" customHeight="1" x14ac:dyDescent="0.35">
      <c r="A399" s="219" t="s">
        <v>735</v>
      </c>
      <c r="B399" s="210"/>
      <c r="C399" s="6" t="s">
        <v>63</v>
      </c>
      <c r="D399" s="6" t="s">
        <v>37</v>
      </c>
      <c r="E399" s="6" t="s">
        <v>8</v>
      </c>
      <c r="F399" s="6" t="s">
        <v>17</v>
      </c>
      <c r="G399" s="6" t="s">
        <v>17</v>
      </c>
      <c r="H399" s="7"/>
      <c r="I399" s="201"/>
      <c r="J399" s="201"/>
      <c r="K399" s="7"/>
      <c r="L399" s="201"/>
      <c r="M399" s="201"/>
      <c r="N399" s="202"/>
    </row>
    <row r="400" spans="1:14" s="3" customFormat="1" ht="11.25" customHeight="1" x14ac:dyDescent="0.35">
      <c r="A400" s="198">
        <v>1</v>
      </c>
      <c r="B400" s="199"/>
      <c r="C400" s="6" t="s">
        <v>530</v>
      </c>
      <c r="D400" s="7"/>
      <c r="E400" s="6" t="s">
        <v>102</v>
      </c>
      <c r="F400" s="6" t="s">
        <v>17</v>
      </c>
      <c r="G400" s="6" t="s">
        <v>17</v>
      </c>
      <c r="H400" s="6" t="s">
        <v>17</v>
      </c>
      <c r="I400" s="201"/>
      <c r="J400" s="201"/>
      <c r="K400" s="7"/>
      <c r="L400" s="212" t="s">
        <v>25</v>
      </c>
      <c r="M400" s="212"/>
      <c r="N400" s="213"/>
    </row>
    <row r="401" spans="1:14" s="3" customFormat="1" ht="12" customHeight="1" x14ac:dyDescent="0.35">
      <c r="A401" s="219" t="s">
        <v>736</v>
      </c>
      <c r="B401" s="210"/>
      <c r="C401" s="6" t="s">
        <v>523</v>
      </c>
      <c r="D401" s="6" t="s">
        <v>37</v>
      </c>
      <c r="E401" s="6" t="s">
        <v>8</v>
      </c>
      <c r="F401" s="7"/>
      <c r="G401" s="7"/>
      <c r="H401" s="7"/>
      <c r="I401" s="201"/>
      <c r="J401" s="201"/>
      <c r="K401" s="7"/>
      <c r="L401" s="201"/>
      <c r="M401" s="201"/>
      <c r="N401" s="202"/>
    </row>
    <row r="402" spans="1:14" s="3" customFormat="1" ht="11.25" customHeight="1" x14ac:dyDescent="0.35">
      <c r="A402" s="198">
        <v>2</v>
      </c>
      <c r="B402" s="199"/>
      <c r="C402" s="6" t="s">
        <v>530</v>
      </c>
      <c r="D402" s="7"/>
      <c r="E402" s="6" t="s">
        <v>102</v>
      </c>
      <c r="F402" s="7"/>
      <c r="G402" s="7"/>
      <c r="H402" s="7"/>
      <c r="I402" s="201"/>
      <c r="J402" s="201"/>
      <c r="K402" s="7"/>
      <c r="L402" s="212" t="s">
        <v>25</v>
      </c>
      <c r="M402" s="212"/>
      <c r="N402" s="213"/>
    </row>
    <row r="403" spans="1:14" s="3" customFormat="1" ht="12" customHeight="1" x14ac:dyDescent="0.35">
      <c r="A403" s="203" t="s">
        <v>737</v>
      </c>
      <c r="B403" s="204"/>
      <c r="C403" s="4" t="s">
        <v>63</v>
      </c>
      <c r="D403" s="4" t="s">
        <v>37</v>
      </c>
      <c r="E403" s="4" t="s">
        <v>8</v>
      </c>
      <c r="F403" s="4" t="s">
        <v>17</v>
      </c>
      <c r="G403" s="4" t="s">
        <v>17</v>
      </c>
      <c r="H403" s="5"/>
      <c r="I403" s="205"/>
      <c r="J403" s="205"/>
      <c r="K403" s="5"/>
      <c r="L403" s="205"/>
      <c r="M403" s="205"/>
      <c r="N403" s="206"/>
    </row>
    <row r="404" spans="1:14" s="3" customFormat="1" ht="11.25" customHeight="1" x14ac:dyDescent="0.35">
      <c r="A404" s="207">
        <v>1</v>
      </c>
      <c r="B404" s="208"/>
      <c r="C404" s="4" t="s">
        <v>531</v>
      </c>
      <c r="D404" s="5"/>
      <c r="E404" s="4" t="s">
        <v>102</v>
      </c>
      <c r="F404" s="4" t="s">
        <v>17</v>
      </c>
      <c r="G404" s="4" t="s">
        <v>17</v>
      </c>
      <c r="H404" s="4" t="s">
        <v>17</v>
      </c>
      <c r="I404" s="205"/>
      <c r="J404" s="205"/>
      <c r="K404" s="5"/>
      <c r="L404" s="221" t="s">
        <v>25</v>
      </c>
      <c r="M404" s="221"/>
      <c r="N404" s="222"/>
    </row>
    <row r="405" spans="1:14" s="3" customFormat="1" ht="12" customHeight="1" x14ac:dyDescent="0.35">
      <c r="A405" s="219" t="s">
        <v>738</v>
      </c>
      <c r="B405" s="210"/>
      <c r="C405" s="6" t="s">
        <v>523</v>
      </c>
      <c r="D405" s="6" t="s">
        <v>37</v>
      </c>
      <c r="E405" s="6" t="s">
        <v>8</v>
      </c>
      <c r="F405" s="7"/>
      <c r="G405" s="7"/>
      <c r="H405" s="7"/>
      <c r="I405" s="201"/>
      <c r="J405" s="201"/>
      <c r="K405" s="7"/>
      <c r="L405" s="201"/>
      <c r="M405" s="201"/>
      <c r="N405" s="202"/>
    </row>
    <row r="406" spans="1:14" s="3" customFormat="1" ht="12.75" customHeight="1" x14ac:dyDescent="0.35">
      <c r="A406" s="198">
        <v>2</v>
      </c>
      <c r="B406" s="199"/>
      <c r="C406" s="6" t="s">
        <v>531</v>
      </c>
      <c r="D406" s="7"/>
      <c r="E406" s="6" t="s">
        <v>102</v>
      </c>
      <c r="F406" s="7"/>
      <c r="G406" s="7"/>
      <c r="H406" s="7"/>
      <c r="I406" s="201"/>
      <c r="J406" s="201"/>
      <c r="K406" s="7"/>
      <c r="L406" s="212" t="s">
        <v>25</v>
      </c>
      <c r="M406" s="212"/>
      <c r="N406" s="213"/>
    </row>
    <row r="407" spans="1:14" s="3" customFormat="1" ht="12" customHeight="1" x14ac:dyDescent="0.35">
      <c r="A407" s="219" t="s">
        <v>739</v>
      </c>
      <c r="B407" s="210"/>
      <c r="C407" s="6" t="s">
        <v>63</v>
      </c>
      <c r="D407" s="6" t="s">
        <v>37</v>
      </c>
      <c r="E407" s="6" t="s">
        <v>8</v>
      </c>
      <c r="F407" s="6" t="s">
        <v>17</v>
      </c>
      <c r="G407" s="6" t="s">
        <v>17</v>
      </c>
      <c r="H407" s="7"/>
      <c r="I407" s="201"/>
      <c r="J407" s="201"/>
      <c r="K407" s="7"/>
      <c r="L407" s="201"/>
      <c r="M407" s="201"/>
      <c r="N407" s="202"/>
    </row>
    <row r="408" spans="1:14" s="3" customFormat="1" ht="12.75" customHeight="1" x14ac:dyDescent="0.35">
      <c r="A408" s="198">
        <v>1</v>
      </c>
      <c r="B408" s="199"/>
      <c r="C408" s="6" t="s">
        <v>440</v>
      </c>
      <c r="D408" s="7"/>
      <c r="E408" s="6" t="s">
        <v>38</v>
      </c>
      <c r="F408" s="6" t="s">
        <v>17</v>
      </c>
      <c r="G408" s="6" t="s">
        <v>17</v>
      </c>
      <c r="H408" s="6" t="s">
        <v>17</v>
      </c>
      <c r="I408" s="201"/>
      <c r="J408" s="201"/>
      <c r="K408" s="7"/>
      <c r="L408" s="212" t="s">
        <v>25</v>
      </c>
      <c r="M408" s="212"/>
      <c r="N408" s="213"/>
    </row>
    <row r="409" spans="1:14" s="3" customFormat="1" ht="12" customHeight="1" x14ac:dyDescent="0.35">
      <c r="A409" s="219" t="s">
        <v>740</v>
      </c>
      <c r="B409" s="210"/>
      <c r="C409" s="6" t="s">
        <v>523</v>
      </c>
      <c r="D409" s="6" t="s">
        <v>37</v>
      </c>
      <c r="E409" s="6" t="s">
        <v>8</v>
      </c>
      <c r="F409" s="7"/>
      <c r="G409" s="7"/>
      <c r="H409" s="7"/>
      <c r="I409" s="201"/>
      <c r="J409" s="201"/>
      <c r="K409" s="7"/>
      <c r="L409" s="201"/>
      <c r="M409" s="201"/>
      <c r="N409" s="202"/>
    </row>
    <row r="410" spans="1:14" s="3" customFormat="1" ht="12.75" customHeight="1" x14ac:dyDescent="0.35">
      <c r="A410" s="198">
        <v>2</v>
      </c>
      <c r="B410" s="199"/>
      <c r="C410" s="6" t="s">
        <v>440</v>
      </c>
      <c r="D410" s="7"/>
      <c r="E410" s="6" t="s">
        <v>38</v>
      </c>
      <c r="F410" s="7"/>
      <c r="G410" s="7"/>
      <c r="H410" s="7"/>
      <c r="I410" s="201"/>
      <c r="J410" s="201"/>
      <c r="K410" s="7"/>
      <c r="L410" s="212" t="s">
        <v>25</v>
      </c>
      <c r="M410" s="212"/>
      <c r="N410" s="213"/>
    </row>
    <row r="411" spans="1:14" s="3" customFormat="1" ht="12" customHeight="1" x14ac:dyDescent="0.35">
      <c r="A411" s="203" t="s">
        <v>741</v>
      </c>
      <c r="B411" s="204"/>
      <c r="C411" s="4" t="s">
        <v>63</v>
      </c>
      <c r="D411" s="4" t="s">
        <v>39</v>
      </c>
      <c r="E411" s="4" t="s">
        <v>8</v>
      </c>
      <c r="F411" s="4" t="s">
        <v>17</v>
      </c>
      <c r="G411" s="4" t="s">
        <v>17</v>
      </c>
      <c r="H411" s="5"/>
      <c r="I411" s="205"/>
      <c r="J411" s="205"/>
      <c r="K411" s="5"/>
      <c r="L411" s="205"/>
      <c r="M411" s="205"/>
      <c r="N411" s="206"/>
    </row>
    <row r="412" spans="1:14" s="3" customFormat="1" ht="11.25" customHeight="1" x14ac:dyDescent="0.35">
      <c r="A412" s="207">
        <v>1</v>
      </c>
      <c r="B412" s="208"/>
      <c r="C412" s="4" t="s">
        <v>441</v>
      </c>
      <c r="D412" s="5"/>
      <c r="E412" s="4" t="s">
        <v>35</v>
      </c>
      <c r="F412" s="4" t="s">
        <v>17</v>
      </c>
      <c r="G412" s="4" t="s">
        <v>17</v>
      </c>
      <c r="H412" s="4" t="s">
        <v>17</v>
      </c>
      <c r="I412" s="205"/>
      <c r="J412" s="205"/>
      <c r="K412" s="5"/>
      <c r="L412" s="221" t="s">
        <v>25</v>
      </c>
      <c r="M412" s="221"/>
      <c r="N412" s="222"/>
    </row>
    <row r="413" spans="1:14" s="3" customFormat="1" ht="12" customHeight="1" x14ac:dyDescent="0.35">
      <c r="A413" s="219" t="s">
        <v>742</v>
      </c>
      <c r="B413" s="210"/>
      <c r="C413" s="6" t="s">
        <v>523</v>
      </c>
      <c r="D413" s="6" t="s">
        <v>39</v>
      </c>
      <c r="E413" s="6" t="s">
        <v>8</v>
      </c>
      <c r="F413" s="6" t="s">
        <v>17</v>
      </c>
      <c r="G413" s="6" t="s">
        <v>17</v>
      </c>
      <c r="H413" s="7"/>
      <c r="I413" s="201"/>
      <c r="J413" s="201"/>
      <c r="K413" s="7"/>
      <c r="L413" s="201"/>
      <c r="M413" s="201"/>
      <c r="N413" s="202"/>
    </row>
    <row r="414" spans="1:14" s="3" customFormat="1" ht="12.75" customHeight="1" x14ac:dyDescent="0.35">
      <c r="A414" s="198">
        <v>2</v>
      </c>
      <c r="B414" s="199"/>
      <c r="C414" s="6" t="s">
        <v>441</v>
      </c>
      <c r="D414" s="7"/>
      <c r="E414" s="6" t="s">
        <v>35</v>
      </c>
      <c r="F414" s="6" t="s">
        <v>17</v>
      </c>
      <c r="G414" s="6" t="s">
        <v>17</v>
      </c>
      <c r="H414" s="6" t="s">
        <v>17</v>
      </c>
      <c r="I414" s="201"/>
      <c r="J414" s="201"/>
      <c r="K414" s="7"/>
      <c r="L414" s="212" t="s">
        <v>25</v>
      </c>
      <c r="M414" s="212"/>
      <c r="N414" s="213"/>
    </row>
  </sheetData>
  <autoFilter ref="A1:O414" xr:uid="{00000000-0009-0000-0000-000010000000}">
    <filterColumn colId="12" showButton="0"/>
  </autoFilter>
  <mergeCells count="1166">
    <mergeCell ref="A413:B413"/>
    <mergeCell ref="I413:J413"/>
    <mergeCell ref="L413:N413"/>
    <mergeCell ref="A414:B414"/>
    <mergeCell ref="I414:J414"/>
    <mergeCell ref="L414:N414"/>
    <mergeCell ref="A411:B411"/>
    <mergeCell ref="I411:J411"/>
    <mergeCell ref="L411:N411"/>
    <mergeCell ref="A412:B412"/>
    <mergeCell ref="I412:J412"/>
    <mergeCell ref="L412:N412"/>
    <mergeCell ref="A409:B409"/>
    <mergeCell ref="I409:J409"/>
    <mergeCell ref="L409:N409"/>
    <mergeCell ref="A410:B410"/>
    <mergeCell ref="I410:J410"/>
    <mergeCell ref="L410:N410"/>
    <mergeCell ref="A407:B407"/>
    <mergeCell ref="I407:J407"/>
    <mergeCell ref="L407:N407"/>
    <mergeCell ref="A408:B408"/>
    <mergeCell ref="I408:J408"/>
    <mergeCell ref="L408:N408"/>
    <mergeCell ref="A405:B405"/>
    <mergeCell ref="I405:J405"/>
    <mergeCell ref="L405:N405"/>
    <mergeCell ref="A406:B406"/>
    <mergeCell ref="I406:J406"/>
    <mergeCell ref="L406:N406"/>
    <mergeCell ref="A403:B403"/>
    <mergeCell ref="I403:J403"/>
    <mergeCell ref="L403:N403"/>
    <mergeCell ref="A404:B404"/>
    <mergeCell ref="I404:J404"/>
    <mergeCell ref="L404:N404"/>
    <mergeCell ref="A401:B401"/>
    <mergeCell ref="I401:J401"/>
    <mergeCell ref="L401:N401"/>
    <mergeCell ref="A402:B402"/>
    <mergeCell ref="I402:J402"/>
    <mergeCell ref="L402:N402"/>
    <mergeCell ref="A399:B399"/>
    <mergeCell ref="I399:J399"/>
    <mergeCell ref="L399:N399"/>
    <mergeCell ref="A400:B400"/>
    <mergeCell ref="I400:J400"/>
    <mergeCell ref="L400:N400"/>
    <mergeCell ref="A397:B397"/>
    <mergeCell ref="I397:K397"/>
    <mergeCell ref="L397:N397"/>
    <mergeCell ref="A398:B398"/>
    <mergeCell ref="I398:K398"/>
    <mergeCell ref="L398:N398"/>
    <mergeCell ref="A395:B395"/>
    <mergeCell ref="I395:K395"/>
    <mergeCell ref="L395:N395"/>
    <mergeCell ref="A396:B396"/>
    <mergeCell ref="I396:K396"/>
    <mergeCell ref="L396:N396"/>
    <mergeCell ref="A393:B393"/>
    <mergeCell ref="I393:K393"/>
    <mergeCell ref="L393:N393"/>
    <mergeCell ref="A394:B394"/>
    <mergeCell ref="I394:K394"/>
    <mergeCell ref="L394:N394"/>
    <mergeCell ref="A391:B391"/>
    <mergeCell ref="I391:K391"/>
    <mergeCell ref="L391:N391"/>
    <mergeCell ref="A392:B392"/>
    <mergeCell ref="I392:K392"/>
    <mergeCell ref="L392:N392"/>
    <mergeCell ref="A389:B389"/>
    <mergeCell ref="I389:K389"/>
    <mergeCell ref="L389:N389"/>
    <mergeCell ref="A390:B390"/>
    <mergeCell ref="I390:K390"/>
    <mergeCell ref="L390:N390"/>
    <mergeCell ref="A387:B387"/>
    <mergeCell ref="I387:K387"/>
    <mergeCell ref="L387:N387"/>
    <mergeCell ref="A388:B388"/>
    <mergeCell ref="I388:K388"/>
    <mergeCell ref="L388:N388"/>
    <mergeCell ref="A385:B385"/>
    <mergeCell ref="I385:K385"/>
    <mergeCell ref="L385:N385"/>
    <mergeCell ref="A386:B386"/>
    <mergeCell ref="I386:K386"/>
    <mergeCell ref="L386:N386"/>
    <mergeCell ref="A383:B383"/>
    <mergeCell ref="I383:K383"/>
    <mergeCell ref="L383:N383"/>
    <mergeCell ref="A384:B384"/>
    <mergeCell ref="I384:K384"/>
    <mergeCell ref="L384:N384"/>
    <mergeCell ref="A381:B381"/>
    <mergeCell ref="I381:K381"/>
    <mergeCell ref="L381:N381"/>
    <mergeCell ref="A382:B382"/>
    <mergeCell ref="I382:K382"/>
    <mergeCell ref="L382:N382"/>
    <mergeCell ref="A379:B379"/>
    <mergeCell ref="I379:K379"/>
    <mergeCell ref="L379:N379"/>
    <mergeCell ref="A380:B380"/>
    <mergeCell ref="I380:K380"/>
    <mergeCell ref="L380:N380"/>
    <mergeCell ref="A377:B377"/>
    <mergeCell ref="J377:K377"/>
    <mergeCell ref="L377:N377"/>
    <mergeCell ref="A378:B378"/>
    <mergeCell ref="J378:K378"/>
    <mergeCell ref="L378:N378"/>
    <mergeCell ref="A374:B374"/>
    <mergeCell ref="M374:N374"/>
    <mergeCell ref="A375:B375"/>
    <mergeCell ref="J375:K375"/>
    <mergeCell ref="L375:N375"/>
    <mergeCell ref="A376:B376"/>
    <mergeCell ref="J376:K376"/>
    <mergeCell ref="L376:N376"/>
    <mergeCell ref="A371:B371"/>
    <mergeCell ref="M371:N371"/>
    <mergeCell ref="A372:B372"/>
    <mergeCell ref="M372:N372"/>
    <mergeCell ref="A373:B373"/>
    <mergeCell ref="M373:N373"/>
    <mergeCell ref="A369:B369"/>
    <mergeCell ref="I369:J369"/>
    <mergeCell ref="L369:N369"/>
    <mergeCell ref="A370:B370"/>
    <mergeCell ref="I370:J370"/>
    <mergeCell ref="L370:N370"/>
    <mergeCell ref="A367:B367"/>
    <mergeCell ref="I367:J367"/>
    <mergeCell ref="L367:N367"/>
    <mergeCell ref="A368:B368"/>
    <mergeCell ref="I368:J368"/>
    <mergeCell ref="L368:N368"/>
    <mergeCell ref="A365:B365"/>
    <mergeCell ref="I365:J365"/>
    <mergeCell ref="L365:N365"/>
    <mergeCell ref="A366:B366"/>
    <mergeCell ref="I366:J366"/>
    <mergeCell ref="L366:N366"/>
    <mergeCell ref="A363:B363"/>
    <mergeCell ref="I363:J363"/>
    <mergeCell ref="L363:N363"/>
    <mergeCell ref="A364:B364"/>
    <mergeCell ref="I364:J364"/>
    <mergeCell ref="L364:N364"/>
    <mergeCell ref="A361:B361"/>
    <mergeCell ref="I361:J361"/>
    <mergeCell ref="L361:N361"/>
    <mergeCell ref="A362:B362"/>
    <mergeCell ref="I362:J362"/>
    <mergeCell ref="L362:N362"/>
    <mergeCell ref="A359:B359"/>
    <mergeCell ref="I359:J359"/>
    <mergeCell ref="L359:N359"/>
    <mergeCell ref="A360:B360"/>
    <mergeCell ref="I360:J360"/>
    <mergeCell ref="L360:N360"/>
    <mergeCell ref="A357:B357"/>
    <mergeCell ref="I357:J357"/>
    <mergeCell ref="L357:N357"/>
    <mergeCell ref="A358:B358"/>
    <mergeCell ref="I358:J358"/>
    <mergeCell ref="L358:N358"/>
    <mergeCell ref="A355:B355"/>
    <mergeCell ref="I355:K355"/>
    <mergeCell ref="L355:N355"/>
    <mergeCell ref="A356:B356"/>
    <mergeCell ref="I356:K356"/>
    <mergeCell ref="L356:N356"/>
    <mergeCell ref="A353:B353"/>
    <mergeCell ref="I353:K353"/>
    <mergeCell ref="L353:N353"/>
    <mergeCell ref="A354:B354"/>
    <mergeCell ref="I354:K354"/>
    <mergeCell ref="L354:N354"/>
    <mergeCell ref="A351:B351"/>
    <mergeCell ref="I351:K351"/>
    <mergeCell ref="L351:N351"/>
    <mergeCell ref="A352:B352"/>
    <mergeCell ref="I352:K352"/>
    <mergeCell ref="L352:N352"/>
    <mergeCell ref="A349:B349"/>
    <mergeCell ref="I349:K349"/>
    <mergeCell ref="L349:N349"/>
    <mergeCell ref="A350:B350"/>
    <mergeCell ref="I350:K350"/>
    <mergeCell ref="L350:N350"/>
    <mergeCell ref="A347:B347"/>
    <mergeCell ref="I347:K347"/>
    <mergeCell ref="L347:N347"/>
    <mergeCell ref="A348:B348"/>
    <mergeCell ref="I348:K348"/>
    <mergeCell ref="L348:N348"/>
    <mergeCell ref="A345:B345"/>
    <mergeCell ref="I345:K345"/>
    <mergeCell ref="L345:N345"/>
    <mergeCell ref="A346:B346"/>
    <mergeCell ref="I346:K346"/>
    <mergeCell ref="L346:N346"/>
    <mergeCell ref="A343:B343"/>
    <mergeCell ref="I343:K343"/>
    <mergeCell ref="L343:N343"/>
    <mergeCell ref="A344:B344"/>
    <mergeCell ref="I344:K344"/>
    <mergeCell ref="L344:N344"/>
    <mergeCell ref="A341:B341"/>
    <mergeCell ref="I341:K341"/>
    <mergeCell ref="L341:N341"/>
    <mergeCell ref="A342:B342"/>
    <mergeCell ref="I342:K342"/>
    <mergeCell ref="L342:N342"/>
    <mergeCell ref="A339:B339"/>
    <mergeCell ref="I339:K339"/>
    <mergeCell ref="L339:N339"/>
    <mergeCell ref="A340:B340"/>
    <mergeCell ref="I340:K340"/>
    <mergeCell ref="L340:N340"/>
    <mergeCell ref="A337:B337"/>
    <mergeCell ref="I337:K337"/>
    <mergeCell ref="L337:N337"/>
    <mergeCell ref="A338:B338"/>
    <mergeCell ref="I338:K338"/>
    <mergeCell ref="L338:N338"/>
    <mergeCell ref="A335:B335"/>
    <mergeCell ref="I335:K335"/>
    <mergeCell ref="L335:N335"/>
    <mergeCell ref="A336:B336"/>
    <mergeCell ref="I336:K336"/>
    <mergeCell ref="L336:N336"/>
    <mergeCell ref="A333:B333"/>
    <mergeCell ref="I333:K333"/>
    <mergeCell ref="L333:N333"/>
    <mergeCell ref="A334:B334"/>
    <mergeCell ref="I334:K334"/>
    <mergeCell ref="L334:N334"/>
    <mergeCell ref="A331:B331"/>
    <mergeCell ref="I331:K331"/>
    <mergeCell ref="L331:N331"/>
    <mergeCell ref="A332:B332"/>
    <mergeCell ref="I332:K332"/>
    <mergeCell ref="L332:N332"/>
    <mergeCell ref="A329:B329"/>
    <mergeCell ref="I329:K329"/>
    <mergeCell ref="L329:N329"/>
    <mergeCell ref="A330:B330"/>
    <mergeCell ref="I330:K330"/>
    <mergeCell ref="L330:N330"/>
    <mergeCell ref="A326:B326"/>
    <mergeCell ref="L326:N326"/>
    <mergeCell ref="A327:B327"/>
    <mergeCell ref="L327:N327"/>
    <mergeCell ref="A328:B328"/>
    <mergeCell ref="L328:N328"/>
    <mergeCell ref="A323:B323"/>
    <mergeCell ref="L323:N323"/>
    <mergeCell ref="A324:B324"/>
    <mergeCell ref="L324:N324"/>
    <mergeCell ref="A325:B325"/>
    <mergeCell ref="L325:N325"/>
    <mergeCell ref="A320:B320"/>
    <mergeCell ref="L320:N320"/>
    <mergeCell ref="A321:B321"/>
    <mergeCell ref="I321:J321"/>
    <mergeCell ref="L321:N321"/>
    <mergeCell ref="A322:B322"/>
    <mergeCell ref="I322:J322"/>
    <mergeCell ref="L322:N322"/>
    <mergeCell ref="A317:B317"/>
    <mergeCell ref="L317:N317"/>
    <mergeCell ref="A318:B318"/>
    <mergeCell ref="L318:N318"/>
    <mergeCell ref="A319:B319"/>
    <mergeCell ref="L319:N319"/>
    <mergeCell ref="A315:B315"/>
    <mergeCell ref="I315:K315"/>
    <mergeCell ref="L315:N315"/>
    <mergeCell ref="A316:B316"/>
    <mergeCell ref="I316:K316"/>
    <mergeCell ref="L316:N316"/>
    <mergeCell ref="A313:B313"/>
    <mergeCell ref="I313:K313"/>
    <mergeCell ref="L313:N313"/>
    <mergeCell ref="A314:B314"/>
    <mergeCell ref="I314:K314"/>
    <mergeCell ref="L314:N314"/>
    <mergeCell ref="A311:B311"/>
    <mergeCell ref="I311:K311"/>
    <mergeCell ref="L311:N311"/>
    <mergeCell ref="A312:B312"/>
    <mergeCell ref="I312:K312"/>
    <mergeCell ref="L312:N312"/>
    <mergeCell ref="A309:B309"/>
    <mergeCell ref="I309:K309"/>
    <mergeCell ref="L309:N309"/>
    <mergeCell ref="A310:B310"/>
    <mergeCell ref="I310:K310"/>
    <mergeCell ref="L310:N310"/>
    <mergeCell ref="A307:B307"/>
    <mergeCell ref="I307:K307"/>
    <mergeCell ref="L307:N307"/>
    <mergeCell ref="A308:B308"/>
    <mergeCell ref="I308:K308"/>
    <mergeCell ref="L308:N308"/>
    <mergeCell ref="A305:B305"/>
    <mergeCell ref="I305:K305"/>
    <mergeCell ref="L305:N305"/>
    <mergeCell ref="A306:B306"/>
    <mergeCell ref="I306:K306"/>
    <mergeCell ref="L306:N306"/>
    <mergeCell ref="A303:B303"/>
    <mergeCell ref="I303:K303"/>
    <mergeCell ref="L303:N303"/>
    <mergeCell ref="A304:B304"/>
    <mergeCell ref="I304:K304"/>
    <mergeCell ref="L304:N304"/>
    <mergeCell ref="A301:B301"/>
    <mergeCell ref="I301:K301"/>
    <mergeCell ref="L301:N301"/>
    <mergeCell ref="A302:B302"/>
    <mergeCell ref="I302:K302"/>
    <mergeCell ref="L302:N302"/>
    <mergeCell ref="A299:B299"/>
    <mergeCell ref="I299:K299"/>
    <mergeCell ref="L299:N299"/>
    <mergeCell ref="A300:B300"/>
    <mergeCell ref="I300:K300"/>
    <mergeCell ref="L300:N300"/>
    <mergeCell ref="A297:B297"/>
    <mergeCell ref="I297:K297"/>
    <mergeCell ref="L297:N297"/>
    <mergeCell ref="A298:B298"/>
    <mergeCell ref="I298:K298"/>
    <mergeCell ref="L298:N298"/>
    <mergeCell ref="A295:B295"/>
    <mergeCell ref="I295:K295"/>
    <mergeCell ref="L295:N295"/>
    <mergeCell ref="A296:B296"/>
    <mergeCell ref="I296:K296"/>
    <mergeCell ref="L296:N296"/>
    <mergeCell ref="A293:B293"/>
    <mergeCell ref="I293:K293"/>
    <mergeCell ref="L293:N293"/>
    <mergeCell ref="A294:B294"/>
    <mergeCell ref="I294:K294"/>
    <mergeCell ref="L294:N294"/>
    <mergeCell ref="I290:K290"/>
    <mergeCell ref="L290:N290"/>
    <mergeCell ref="A291:B291"/>
    <mergeCell ref="I291:K291"/>
    <mergeCell ref="L291:N291"/>
    <mergeCell ref="A292:B292"/>
    <mergeCell ref="I292:K292"/>
    <mergeCell ref="L292:N292"/>
    <mergeCell ref="A290:B290"/>
    <mergeCell ref="I285:K285"/>
    <mergeCell ref="L285:N285"/>
    <mergeCell ref="I286:K286"/>
    <mergeCell ref="L286:N286"/>
    <mergeCell ref="I287:K287"/>
    <mergeCell ref="L287:N287"/>
    <mergeCell ref="I288:K288"/>
    <mergeCell ref="A288:B288"/>
    <mergeCell ref="A289:B289"/>
    <mergeCell ref="L288:N288"/>
    <mergeCell ref="I289:K289"/>
    <mergeCell ref="L289:N289"/>
    <mergeCell ref="A286:B286"/>
    <mergeCell ref="A287:B287"/>
    <mergeCell ref="A284:B284"/>
    <mergeCell ref="K284:L284"/>
    <mergeCell ref="M284:O284"/>
    <mergeCell ref="A285:B285"/>
    <mergeCell ref="A282:B282"/>
    <mergeCell ref="K282:L282"/>
    <mergeCell ref="M282:O282"/>
    <mergeCell ref="A283:B283"/>
    <mergeCell ref="K283:L283"/>
    <mergeCell ref="M283:O283"/>
    <mergeCell ref="A280:B280"/>
    <mergeCell ref="K280:L280"/>
    <mergeCell ref="M280:O280"/>
    <mergeCell ref="A281:B281"/>
    <mergeCell ref="K281:L281"/>
    <mergeCell ref="M281:O281"/>
    <mergeCell ref="A278:B278"/>
    <mergeCell ref="K278:L278"/>
    <mergeCell ref="M278:O278"/>
    <mergeCell ref="A279:B279"/>
    <mergeCell ref="K279:L279"/>
    <mergeCell ref="M279:O279"/>
    <mergeCell ref="A276:B276"/>
    <mergeCell ref="K276:L276"/>
    <mergeCell ref="M276:O276"/>
    <mergeCell ref="A277:B277"/>
    <mergeCell ref="K277:L277"/>
    <mergeCell ref="M277:O277"/>
    <mergeCell ref="A274:B274"/>
    <mergeCell ref="K274:L274"/>
    <mergeCell ref="M274:O274"/>
    <mergeCell ref="A275:B275"/>
    <mergeCell ref="K275:L275"/>
    <mergeCell ref="M275:O275"/>
    <mergeCell ref="A272:B272"/>
    <mergeCell ref="K272:L272"/>
    <mergeCell ref="M272:O272"/>
    <mergeCell ref="A273:B273"/>
    <mergeCell ref="K273:L273"/>
    <mergeCell ref="M273:O273"/>
    <mergeCell ref="K269:L269"/>
    <mergeCell ref="M269:O269"/>
    <mergeCell ref="A270:B270"/>
    <mergeCell ref="K270:L270"/>
    <mergeCell ref="M270:O270"/>
    <mergeCell ref="A271:B271"/>
    <mergeCell ref="K271:L271"/>
    <mergeCell ref="M271:O271"/>
    <mergeCell ref="A267:B267"/>
    <mergeCell ref="K267:L267"/>
    <mergeCell ref="M267:O267"/>
    <mergeCell ref="A268:B268"/>
    <mergeCell ref="K268:L268"/>
    <mergeCell ref="M268:O268"/>
    <mergeCell ref="A269:B269"/>
    <mergeCell ref="M261:N261"/>
    <mergeCell ref="M264:N264"/>
    <mergeCell ref="M265:N265"/>
    <mergeCell ref="M262:N262"/>
    <mergeCell ref="M263:N263"/>
    <mergeCell ref="A260:B260"/>
    <mergeCell ref="K260:L260"/>
    <mergeCell ref="M260:N260"/>
    <mergeCell ref="A258:B258"/>
    <mergeCell ref="K258:L258"/>
    <mergeCell ref="M258:N258"/>
    <mergeCell ref="A259:B259"/>
    <mergeCell ref="K259:L259"/>
    <mergeCell ref="M259:N259"/>
    <mergeCell ref="A256:B256"/>
    <mergeCell ref="K256:L256"/>
    <mergeCell ref="M256:N256"/>
    <mergeCell ref="A257:B257"/>
    <mergeCell ref="K257:L257"/>
    <mergeCell ref="M257:N257"/>
    <mergeCell ref="A254:B254"/>
    <mergeCell ref="K254:L254"/>
    <mergeCell ref="M254:N254"/>
    <mergeCell ref="A255:B255"/>
    <mergeCell ref="K255:L255"/>
    <mergeCell ref="M255:N255"/>
    <mergeCell ref="A252:B252"/>
    <mergeCell ref="K252:L252"/>
    <mergeCell ref="M252:N252"/>
    <mergeCell ref="A253:B253"/>
    <mergeCell ref="K253:L253"/>
    <mergeCell ref="M253:N253"/>
    <mergeCell ref="A250:B250"/>
    <mergeCell ref="K250:L250"/>
    <mergeCell ref="M250:N250"/>
    <mergeCell ref="A251:B251"/>
    <mergeCell ref="K251:L251"/>
    <mergeCell ref="M251:N251"/>
    <mergeCell ref="A248:B248"/>
    <mergeCell ref="K248:L248"/>
    <mergeCell ref="M248:N248"/>
    <mergeCell ref="A249:B249"/>
    <mergeCell ref="K249:L249"/>
    <mergeCell ref="M249:N249"/>
    <mergeCell ref="A246:B246"/>
    <mergeCell ref="K246:L246"/>
    <mergeCell ref="M246:N246"/>
    <mergeCell ref="A247:B247"/>
    <mergeCell ref="K247:L247"/>
    <mergeCell ref="M247:N247"/>
    <mergeCell ref="A244:B244"/>
    <mergeCell ref="K244:L244"/>
    <mergeCell ref="M244:N244"/>
    <mergeCell ref="A245:B245"/>
    <mergeCell ref="K245:L245"/>
    <mergeCell ref="M245:N245"/>
    <mergeCell ref="A242:B242"/>
    <mergeCell ref="I242:J242"/>
    <mergeCell ref="M242:N242"/>
    <mergeCell ref="A243:B243"/>
    <mergeCell ref="K243:L243"/>
    <mergeCell ref="M243:N243"/>
    <mergeCell ref="A240:B240"/>
    <mergeCell ref="I240:J240"/>
    <mergeCell ref="M240:N240"/>
    <mergeCell ref="A241:B241"/>
    <mergeCell ref="I241:J241"/>
    <mergeCell ref="M241:N241"/>
    <mergeCell ref="A238:B238"/>
    <mergeCell ref="I238:K238"/>
    <mergeCell ref="L238:N238"/>
    <mergeCell ref="A239:B239"/>
    <mergeCell ref="I239:J239"/>
    <mergeCell ref="M239:N239"/>
    <mergeCell ref="A236:B236"/>
    <mergeCell ref="I236:K236"/>
    <mergeCell ref="L236:N236"/>
    <mergeCell ref="A237:B237"/>
    <mergeCell ref="I237:K237"/>
    <mergeCell ref="L237:N237"/>
    <mergeCell ref="A234:B234"/>
    <mergeCell ref="I234:K234"/>
    <mergeCell ref="L234:N234"/>
    <mergeCell ref="A235:B235"/>
    <mergeCell ref="I235:K235"/>
    <mergeCell ref="L235:N235"/>
    <mergeCell ref="A232:B232"/>
    <mergeCell ref="I232:K232"/>
    <mergeCell ref="L232:N232"/>
    <mergeCell ref="A233:B233"/>
    <mergeCell ref="I233:K233"/>
    <mergeCell ref="L233:N233"/>
    <mergeCell ref="A230:B230"/>
    <mergeCell ref="I230:K230"/>
    <mergeCell ref="L230:N230"/>
    <mergeCell ref="A231:B231"/>
    <mergeCell ref="I231:K231"/>
    <mergeCell ref="L231:N231"/>
    <mergeCell ref="A228:B228"/>
    <mergeCell ref="I228:K228"/>
    <mergeCell ref="L228:N228"/>
    <mergeCell ref="A229:B229"/>
    <mergeCell ref="I229:K229"/>
    <mergeCell ref="L229:N229"/>
    <mergeCell ref="A226:B226"/>
    <mergeCell ref="I226:K226"/>
    <mergeCell ref="L226:N226"/>
    <mergeCell ref="A227:B227"/>
    <mergeCell ref="I227:K227"/>
    <mergeCell ref="L227:N227"/>
    <mergeCell ref="A224:B224"/>
    <mergeCell ref="I224:K224"/>
    <mergeCell ref="L224:N224"/>
    <mergeCell ref="A225:B225"/>
    <mergeCell ref="I225:K225"/>
    <mergeCell ref="L225:N225"/>
    <mergeCell ref="A222:B222"/>
    <mergeCell ref="I222:K222"/>
    <mergeCell ref="L222:N222"/>
    <mergeCell ref="A223:B223"/>
    <mergeCell ref="I223:K223"/>
    <mergeCell ref="L223:N223"/>
    <mergeCell ref="A220:B220"/>
    <mergeCell ref="J220:K220"/>
    <mergeCell ref="L220:N220"/>
    <mergeCell ref="A221:B221"/>
    <mergeCell ref="I221:K221"/>
    <mergeCell ref="L221:N221"/>
    <mergeCell ref="A217:B217"/>
    <mergeCell ref="M217:N217"/>
    <mergeCell ref="A218:B218"/>
    <mergeCell ref="M218:N218"/>
    <mergeCell ref="A219:B219"/>
    <mergeCell ref="J219:K219"/>
    <mergeCell ref="L219:N219"/>
    <mergeCell ref="A215:B215"/>
    <mergeCell ref="I215:J215"/>
    <mergeCell ref="L215:N215"/>
    <mergeCell ref="A216:B216"/>
    <mergeCell ref="I216:J216"/>
    <mergeCell ref="L216:N216"/>
    <mergeCell ref="A213:B213"/>
    <mergeCell ref="I213:J213"/>
    <mergeCell ref="L213:N213"/>
    <mergeCell ref="A214:B214"/>
    <mergeCell ref="I214:J214"/>
    <mergeCell ref="L214:N214"/>
    <mergeCell ref="A211:B211"/>
    <mergeCell ref="I211:J211"/>
    <mergeCell ref="L211:N211"/>
    <mergeCell ref="A212:B212"/>
    <mergeCell ref="I212:J212"/>
    <mergeCell ref="L212:N212"/>
    <mergeCell ref="A209:B209"/>
    <mergeCell ref="I209:J209"/>
    <mergeCell ref="L209:N209"/>
    <mergeCell ref="A210:B210"/>
    <mergeCell ref="I210:J210"/>
    <mergeCell ref="L210:N210"/>
    <mergeCell ref="A207:B207"/>
    <mergeCell ref="I207:J207"/>
    <mergeCell ref="L207:N207"/>
    <mergeCell ref="A208:B208"/>
    <mergeCell ref="I208:J208"/>
    <mergeCell ref="L208:N208"/>
    <mergeCell ref="A205:B205"/>
    <mergeCell ref="I205:J205"/>
    <mergeCell ref="L205:N205"/>
    <mergeCell ref="A206:B206"/>
    <mergeCell ref="I206:J206"/>
    <mergeCell ref="L206:N206"/>
    <mergeCell ref="A203:B203"/>
    <mergeCell ref="I203:K203"/>
    <mergeCell ref="L203:N203"/>
    <mergeCell ref="A204:B204"/>
    <mergeCell ref="I204:K204"/>
    <mergeCell ref="L204:N204"/>
    <mergeCell ref="A201:B201"/>
    <mergeCell ref="I201:K201"/>
    <mergeCell ref="L201:N201"/>
    <mergeCell ref="A202:B202"/>
    <mergeCell ref="I202:K202"/>
    <mergeCell ref="L202:N202"/>
    <mergeCell ref="A199:B199"/>
    <mergeCell ref="I199:K199"/>
    <mergeCell ref="L199:N199"/>
    <mergeCell ref="A200:B200"/>
    <mergeCell ref="I200:K200"/>
    <mergeCell ref="L200:N200"/>
    <mergeCell ref="A197:B197"/>
    <mergeCell ref="I197:K197"/>
    <mergeCell ref="L197:N197"/>
    <mergeCell ref="A198:B198"/>
    <mergeCell ref="I198:K198"/>
    <mergeCell ref="L198:N198"/>
    <mergeCell ref="A195:B195"/>
    <mergeCell ref="I195:K195"/>
    <mergeCell ref="L195:N195"/>
    <mergeCell ref="A196:B196"/>
    <mergeCell ref="I196:K196"/>
    <mergeCell ref="L196:N196"/>
    <mergeCell ref="A193:B193"/>
    <mergeCell ref="I193:K193"/>
    <mergeCell ref="L193:N193"/>
    <mergeCell ref="A194:B194"/>
    <mergeCell ref="I194:K194"/>
    <mergeCell ref="L194:N194"/>
    <mergeCell ref="A191:B191"/>
    <mergeCell ref="I191:K191"/>
    <mergeCell ref="L191:N191"/>
    <mergeCell ref="A192:B192"/>
    <mergeCell ref="I192:K192"/>
    <mergeCell ref="L192:N192"/>
    <mergeCell ref="A189:B189"/>
    <mergeCell ref="I189:K189"/>
    <mergeCell ref="L189:N189"/>
    <mergeCell ref="A190:B190"/>
    <mergeCell ref="I190:K190"/>
    <mergeCell ref="L190:N190"/>
    <mergeCell ref="A187:B187"/>
    <mergeCell ref="J187:K187"/>
    <mergeCell ref="L187:N187"/>
    <mergeCell ref="A188:B188"/>
    <mergeCell ref="J188:K188"/>
    <mergeCell ref="L188:N188"/>
    <mergeCell ref="A185:B185"/>
    <mergeCell ref="J185:K185"/>
    <mergeCell ref="L185:N185"/>
    <mergeCell ref="A186:B186"/>
    <mergeCell ref="J186:K186"/>
    <mergeCell ref="L186:N186"/>
    <mergeCell ref="A183:B183"/>
    <mergeCell ref="J183:K183"/>
    <mergeCell ref="L183:N183"/>
    <mergeCell ref="A184:B184"/>
    <mergeCell ref="J184:K184"/>
    <mergeCell ref="L184:N184"/>
    <mergeCell ref="A181:B181"/>
    <mergeCell ref="J181:K181"/>
    <mergeCell ref="L181:N181"/>
    <mergeCell ref="A182:B182"/>
    <mergeCell ref="J182:K182"/>
    <mergeCell ref="L182:N182"/>
    <mergeCell ref="A179:B179"/>
    <mergeCell ref="J179:K179"/>
    <mergeCell ref="L179:N179"/>
    <mergeCell ref="A180:B180"/>
    <mergeCell ref="J180:K180"/>
    <mergeCell ref="L180:N180"/>
    <mergeCell ref="A177:B177"/>
    <mergeCell ref="J177:K177"/>
    <mergeCell ref="L177:N177"/>
    <mergeCell ref="A178:B178"/>
    <mergeCell ref="J178:K178"/>
    <mergeCell ref="L178:N178"/>
    <mergeCell ref="A175:B175"/>
    <mergeCell ref="J175:K175"/>
    <mergeCell ref="L175:N175"/>
    <mergeCell ref="A176:B176"/>
    <mergeCell ref="J176:K176"/>
    <mergeCell ref="L176:N176"/>
    <mergeCell ref="A173:B173"/>
    <mergeCell ref="J173:K173"/>
    <mergeCell ref="L173:N173"/>
    <mergeCell ref="A174:B174"/>
    <mergeCell ref="J174:K174"/>
    <mergeCell ref="L174:N174"/>
    <mergeCell ref="A171:B171"/>
    <mergeCell ref="J171:K171"/>
    <mergeCell ref="L171:N171"/>
    <mergeCell ref="A172:B172"/>
    <mergeCell ref="J172:K172"/>
    <mergeCell ref="L172:N172"/>
    <mergeCell ref="A169:B169"/>
    <mergeCell ref="J169:K169"/>
    <mergeCell ref="L169:N169"/>
    <mergeCell ref="A170:B170"/>
    <mergeCell ref="J170:K170"/>
    <mergeCell ref="L170:N170"/>
    <mergeCell ref="A167:B167"/>
    <mergeCell ref="J167:K167"/>
    <mergeCell ref="L167:N167"/>
    <mergeCell ref="A168:B168"/>
    <mergeCell ref="J168:K168"/>
    <mergeCell ref="L168:N168"/>
    <mergeCell ref="A165:B165"/>
    <mergeCell ref="J165:K165"/>
    <mergeCell ref="L165:N165"/>
    <mergeCell ref="A166:B166"/>
    <mergeCell ref="J166:K166"/>
    <mergeCell ref="L166:N166"/>
    <mergeCell ref="A163:B163"/>
    <mergeCell ref="J163:K163"/>
    <mergeCell ref="L163:N163"/>
    <mergeCell ref="A164:B164"/>
    <mergeCell ref="J164:K164"/>
    <mergeCell ref="L164:N164"/>
    <mergeCell ref="A161:B161"/>
    <mergeCell ref="J161:K161"/>
    <mergeCell ref="L161:N161"/>
    <mergeCell ref="A162:B162"/>
    <mergeCell ref="J162:K162"/>
    <mergeCell ref="L162:N162"/>
    <mergeCell ref="A158:B158"/>
    <mergeCell ref="M158:N158"/>
    <mergeCell ref="A159:B159"/>
    <mergeCell ref="M159:N159"/>
    <mergeCell ref="A160:B160"/>
    <mergeCell ref="M160:N160"/>
    <mergeCell ref="A155:B155"/>
    <mergeCell ref="M155:N155"/>
    <mergeCell ref="A156:B156"/>
    <mergeCell ref="M156:N156"/>
    <mergeCell ref="A157:B157"/>
    <mergeCell ref="M157:N157"/>
    <mergeCell ref="A152:B152"/>
    <mergeCell ref="M152:N152"/>
    <mergeCell ref="A153:B153"/>
    <mergeCell ref="M153:N153"/>
    <mergeCell ref="A154:B154"/>
    <mergeCell ref="M154:N154"/>
    <mergeCell ref="A149:B149"/>
    <mergeCell ref="M149:N149"/>
    <mergeCell ref="A150:B150"/>
    <mergeCell ref="M150:N150"/>
    <mergeCell ref="A151:B151"/>
    <mergeCell ref="M151:N151"/>
    <mergeCell ref="A147:B147"/>
    <mergeCell ref="I147:J147"/>
    <mergeCell ref="L147:N147"/>
    <mergeCell ref="A148:B148"/>
    <mergeCell ref="I148:J148"/>
    <mergeCell ref="L148:N148"/>
    <mergeCell ref="A145:B145"/>
    <mergeCell ref="I145:J145"/>
    <mergeCell ref="L145:N145"/>
    <mergeCell ref="A146:B146"/>
    <mergeCell ref="I146:J146"/>
    <mergeCell ref="L146:N146"/>
    <mergeCell ref="A143:B143"/>
    <mergeCell ref="I143:J143"/>
    <mergeCell ref="M143:N143"/>
    <mergeCell ref="A144:B144"/>
    <mergeCell ref="I144:J144"/>
    <mergeCell ref="M144:N144"/>
    <mergeCell ref="A141:B141"/>
    <mergeCell ref="I141:J141"/>
    <mergeCell ref="M141:N141"/>
    <mergeCell ref="A142:B142"/>
    <mergeCell ref="I142:J142"/>
    <mergeCell ref="M142:N142"/>
    <mergeCell ref="A139:B139"/>
    <mergeCell ref="I139:J139"/>
    <mergeCell ref="M139:N139"/>
    <mergeCell ref="A140:B140"/>
    <mergeCell ref="I140:J140"/>
    <mergeCell ref="M140:N140"/>
    <mergeCell ref="A137:B137"/>
    <mergeCell ref="I137:J137"/>
    <mergeCell ref="M137:N137"/>
    <mergeCell ref="A138:B138"/>
    <mergeCell ref="I138:J138"/>
    <mergeCell ref="M138:N138"/>
    <mergeCell ref="A135:B135"/>
    <mergeCell ref="I135:K135"/>
    <mergeCell ref="L135:N135"/>
    <mergeCell ref="A136:B136"/>
    <mergeCell ref="I136:K136"/>
    <mergeCell ref="L136:N136"/>
    <mergeCell ref="A133:B133"/>
    <mergeCell ref="I133:K133"/>
    <mergeCell ref="L133:N133"/>
    <mergeCell ref="A134:B134"/>
    <mergeCell ref="I134:K134"/>
    <mergeCell ref="L134:N134"/>
    <mergeCell ref="A131:B131"/>
    <mergeCell ref="I131:J131"/>
    <mergeCell ref="L131:N131"/>
    <mergeCell ref="A132:B132"/>
    <mergeCell ref="I132:J132"/>
    <mergeCell ref="L132:N132"/>
    <mergeCell ref="A129:B129"/>
    <mergeCell ref="I129:J129"/>
    <mergeCell ref="L129:N129"/>
    <mergeCell ref="A130:B130"/>
    <mergeCell ref="I130:J130"/>
    <mergeCell ref="L130:N130"/>
    <mergeCell ref="A127:B127"/>
    <mergeCell ref="I127:J127"/>
    <mergeCell ref="M127:N127"/>
    <mergeCell ref="A128:B128"/>
    <mergeCell ref="I128:J128"/>
    <mergeCell ref="M128:N128"/>
    <mergeCell ref="A125:B125"/>
    <mergeCell ref="I125:J125"/>
    <mergeCell ref="M125:N125"/>
    <mergeCell ref="A126:B126"/>
    <mergeCell ref="I126:J126"/>
    <mergeCell ref="M126:N126"/>
    <mergeCell ref="A123:B123"/>
    <mergeCell ref="I123:J123"/>
    <mergeCell ref="M123:N123"/>
    <mergeCell ref="A124:B124"/>
    <mergeCell ref="I124:J124"/>
    <mergeCell ref="M124:N124"/>
    <mergeCell ref="A121:B121"/>
    <mergeCell ref="I121:J121"/>
    <mergeCell ref="L121:N121"/>
    <mergeCell ref="A122:B122"/>
    <mergeCell ref="I122:J122"/>
    <mergeCell ref="L122:N122"/>
    <mergeCell ref="A119:B119"/>
    <mergeCell ref="I119:J119"/>
    <mergeCell ref="L119:N119"/>
    <mergeCell ref="A120:B120"/>
    <mergeCell ref="I120:J120"/>
    <mergeCell ref="L120:N120"/>
    <mergeCell ref="A117:B117"/>
    <mergeCell ref="I117:J117"/>
    <mergeCell ref="L117:N117"/>
    <mergeCell ref="A118:B118"/>
    <mergeCell ref="I118:J118"/>
    <mergeCell ref="L118:N118"/>
    <mergeCell ref="A115:B115"/>
    <mergeCell ref="I115:J115"/>
    <mergeCell ref="L115:N115"/>
    <mergeCell ref="A116:B116"/>
    <mergeCell ref="I116:J116"/>
    <mergeCell ref="L116:N116"/>
    <mergeCell ref="A113:B113"/>
    <mergeCell ref="I113:J113"/>
    <mergeCell ref="M113:N113"/>
    <mergeCell ref="A114:B114"/>
    <mergeCell ref="I114:J114"/>
    <mergeCell ref="M114:N114"/>
    <mergeCell ref="A111:B111"/>
    <mergeCell ref="I111:J111"/>
    <mergeCell ref="M111:N111"/>
    <mergeCell ref="A112:B112"/>
    <mergeCell ref="I112:J112"/>
    <mergeCell ref="M112:N112"/>
    <mergeCell ref="A109:B109"/>
    <mergeCell ref="I109:J109"/>
    <mergeCell ref="M109:N109"/>
    <mergeCell ref="A110:B110"/>
    <mergeCell ref="I110:J110"/>
    <mergeCell ref="M110:N110"/>
    <mergeCell ref="A107:B107"/>
    <mergeCell ref="I107:J107"/>
    <mergeCell ref="M107:N107"/>
    <mergeCell ref="A108:B108"/>
    <mergeCell ref="I108:J108"/>
    <mergeCell ref="M108:N108"/>
    <mergeCell ref="A105:B105"/>
    <mergeCell ref="I105:J105"/>
    <mergeCell ref="M105:N105"/>
    <mergeCell ref="A106:B106"/>
    <mergeCell ref="I106:J106"/>
    <mergeCell ref="M106:N106"/>
    <mergeCell ref="A103:B103"/>
    <mergeCell ref="I103:J103"/>
    <mergeCell ref="M103:N103"/>
    <mergeCell ref="A104:B104"/>
    <mergeCell ref="I104:J104"/>
    <mergeCell ref="M104:N104"/>
    <mergeCell ref="A101:B101"/>
    <mergeCell ref="I101:J101"/>
    <mergeCell ref="L101:N101"/>
    <mergeCell ref="A102:B102"/>
    <mergeCell ref="I102:J102"/>
    <mergeCell ref="L102:N102"/>
    <mergeCell ref="A99:B99"/>
    <mergeCell ref="I99:J99"/>
    <mergeCell ref="L99:N99"/>
    <mergeCell ref="A100:B100"/>
    <mergeCell ref="I100:J100"/>
    <mergeCell ref="L100:N100"/>
    <mergeCell ref="A97:B97"/>
    <mergeCell ref="I97:J97"/>
    <mergeCell ref="L97:N97"/>
    <mergeCell ref="A98:B98"/>
    <mergeCell ref="I98:J98"/>
    <mergeCell ref="L98:N98"/>
    <mergeCell ref="A95:B95"/>
    <mergeCell ref="I95:J95"/>
    <mergeCell ref="L95:N95"/>
    <mergeCell ref="A96:B96"/>
    <mergeCell ref="I96:J96"/>
    <mergeCell ref="L96:N96"/>
    <mergeCell ref="A93:B93"/>
    <mergeCell ref="I93:J93"/>
    <mergeCell ref="L93:N93"/>
    <mergeCell ref="A94:B94"/>
    <mergeCell ref="I94:J94"/>
    <mergeCell ref="L94:N94"/>
    <mergeCell ref="A91:B91"/>
    <mergeCell ref="I91:J91"/>
    <mergeCell ref="L91:N91"/>
    <mergeCell ref="A92:B92"/>
    <mergeCell ref="I92:J92"/>
    <mergeCell ref="L92:N92"/>
    <mergeCell ref="A89:B89"/>
    <mergeCell ref="I89:J89"/>
    <mergeCell ref="L89:N89"/>
    <mergeCell ref="A90:B90"/>
    <mergeCell ref="I90:J90"/>
    <mergeCell ref="L90:N90"/>
    <mergeCell ref="A87:B87"/>
    <mergeCell ref="I87:J87"/>
    <mergeCell ref="L87:N87"/>
    <mergeCell ref="A88:B88"/>
    <mergeCell ref="I88:J88"/>
    <mergeCell ref="L88:N88"/>
    <mergeCell ref="A84:B84"/>
    <mergeCell ref="L84:N84"/>
    <mergeCell ref="A85:B85"/>
    <mergeCell ref="L85:N85"/>
    <mergeCell ref="A86:B86"/>
    <mergeCell ref="L86:N86"/>
    <mergeCell ref="A81:B81"/>
    <mergeCell ref="L81:N81"/>
    <mergeCell ref="A82:B82"/>
    <mergeCell ref="L82:N82"/>
    <mergeCell ref="A83:B83"/>
    <mergeCell ref="L83:N83"/>
    <mergeCell ref="A79:B79"/>
    <mergeCell ref="I79:J79"/>
    <mergeCell ref="L79:N79"/>
    <mergeCell ref="A80:B80"/>
    <mergeCell ref="I80:J80"/>
    <mergeCell ref="L80:N80"/>
    <mergeCell ref="A77:B77"/>
    <mergeCell ref="I77:J77"/>
    <mergeCell ref="L77:N77"/>
    <mergeCell ref="A78:B78"/>
    <mergeCell ref="I78:J78"/>
    <mergeCell ref="L78:N78"/>
    <mergeCell ref="A74:B74"/>
    <mergeCell ref="L74:N74"/>
    <mergeCell ref="A75:B75"/>
    <mergeCell ref="I75:J75"/>
    <mergeCell ref="L75:N75"/>
    <mergeCell ref="A76:B76"/>
    <mergeCell ref="I76:J76"/>
    <mergeCell ref="L76:N76"/>
    <mergeCell ref="A71:B71"/>
    <mergeCell ref="L71:N71"/>
    <mergeCell ref="A72:B72"/>
    <mergeCell ref="L72:N72"/>
    <mergeCell ref="A73:B73"/>
    <mergeCell ref="L73:N73"/>
    <mergeCell ref="A69:B69"/>
    <mergeCell ref="I69:J69"/>
    <mergeCell ref="L69:N69"/>
    <mergeCell ref="A70:B70"/>
    <mergeCell ref="I70:J70"/>
    <mergeCell ref="L70:N70"/>
    <mergeCell ref="A66:B66"/>
    <mergeCell ref="L66:N66"/>
    <mergeCell ref="A67:B67"/>
    <mergeCell ref="I67:J67"/>
    <mergeCell ref="L67:N67"/>
    <mergeCell ref="A68:B68"/>
    <mergeCell ref="I68:J68"/>
    <mergeCell ref="L68:N68"/>
    <mergeCell ref="A63:B63"/>
    <mergeCell ref="L63:N63"/>
    <mergeCell ref="A64:B64"/>
    <mergeCell ref="L64:N64"/>
    <mergeCell ref="A65:B65"/>
    <mergeCell ref="L65:N65"/>
    <mergeCell ref="A60:B60"/>
    <mergeCell ref="I60:J60"/>
    <mergeCell ref="L60:N60"/>
    <mergeCell ref="A61:B61"/>
    <mergeCell ref="L61:N61"/>
    <mergeCell ref="A62:B62"/>
    <mergeCell ref="L62:N62"/>
    <mergeCell ref="A58:B58"/>
    <mergeCell ref="I58:J58"/>
    <mergeCell ref="L58:N58"/>
    <mergeCell ref="A59:B59"/>
    <mergeCell ref="I59:J59"/>
    <mergeCell ref="L59:N59"/>
    <mergeCell ref="A56:B56"/>
    <mergeCell ref="I56:J56"/>
    <mergeCell ref="L56:N56"/>
    <mergeCell ref="A57:B57"/>
    <mergeCell ref="I57:J57"/>
    <mergeCell ref="L57:N57"/>
    <mergeCell ref="A54:B54"/>
    <mergeCell ref="I54:J54"/>
    <mergeCell ref="L54:N54"/>
    <mergeCell ref="A55:B55"/>
    <mergeCell ref="I55:J55"/>
    <mergeCell ref="L55:N55"/>
    <mergeCell ref="A52:B52"/>
    <mergeCell ref="I52:K52"/>
    <mergeCell ref="L52:N52"/>
    <mergeCell ref="A53:B53"/>
    <mergeCell ref="I53:J53"/>
    <mergeCell ref="L53:N53"/>
    <mergeCell ref="A49:B49"/>
    <mergeCell ref="L49:N49"/>
    <mergeCell ref="A50:B50"/>
    <mergeCell ref="L50:N50"/>
    <mergeCell ref="A51:B51"/>
    <mergeCell ref="I51:K51"/>
    <mergeCell ref="L51:N51"/>
    <mergeCell ref="A46:B46"/>
    <mergeCell ref="L46:N46"/>
    <mergeCell ref="A47:B47"/>
    <mergeCell ref="L47:N47"/>
    <mergeCell ref="A48:B48"/>
    <mergeCell ref="L48:N48"/>
    <mergeCell ref="A43:B43"/>
    <mergeCell ref="L43:N43"/>
    <mergeCell ref="A44:B44"/>
    <mergeCell ref="L44:N44"/>
    <mergeCell ref="A45:B45"/>
    <mergeCell ref="L45:N45"/>
    <mergeCell ref="A40:B40"/>
    <mergeCell ref="L40:N40"/>
    <mergeCell ref="A41:B41"/>
    <mergeCell ref="L41:N41"/>
    <mergeCell ref="A42:B42"/>
    <mergeCell ref="L42:N42"/>
    <mergeCell ref="A39:B39"/>
    <mergeCell ref="L39:N39"/>
    <mergeCell ref="A38:B38"/>
    <mergeCell ref="L35:N35"/>
    <mergeCell ref="L36:N36"/>
    <mergeCell ref="L37:N37"/>
    <mergeCell ref="L38:N38"/>
    <mergeCell ref="A36:B36"/>
    <mergeCell ref="A37:B37"/>
    <mergeCell ref="A34:B34"/>
    <mergeCell ref="I34:K34"/>
    <mergeCell ref="M34:N34"/>
    <mergeCell ref="A35:B35"/>
    <mergeCell ref="A32:B32"/>
    <mergeCell ref="I32:K32"/>
    <mergeCell ref="M32:N32"/>
    <mergeCell ref="A33:B33"/>
    <mergeCell ref="I33:K33"/>
    <mergeCell ref="M33:N33"/>
    <mergeCell ref="A30:B30"/>
    <mergeCell ref="I30:K30"/>
    <mergeCell ref="L30:N30"/>
    <mergeCell ref="A31:B31"/>
    <mergeCell ref="I31:K31"/>
    <mergeCell ref="M31:N31"/>
    <mergeCell ref="A28:B28"/>
    <mergeCell ref="I28:K28"/>
    <mergeCell ref="L28:N28"/>
    <mergeCell ref="A29:B29"/>
    <mergeCell ref="I29:K29"/>
    <mergeCell ref="L29:N29"/>
    <mergeCell ref="A26:B26"/>
    <mergeCell ref="I26:J26"/>
    <mergeCell ref="L26:N26"/>
    <mergeCell ref="A27:B27"/>
    <mergeCell ref="I27:K27"/>
    <mergeCell ref="L27:N27"/>
    <mergeCell ref="A24:B24"/>
    <mergeCell ref="I24:J24"/>
    <mergeCell ref="L24:N24"/>
    <mergeCell ref="A25:B25"/>
    <mergeCell ref="I25:J25"/>
    <mergeCell ref="L25:N25"/>
    <mergeCell ref="A22:B22"/>
    <mergeCell ref="I22:K22"/>
    <mergeCell ref="L22:N22"/>
    <mergeCell ref="A23:B23"/>
    <mergeCell ref="I23:J23"/>
    <mergeCell ref="L23:N23"/>
    <mergeCell ref="A20:B20"/>
    <mergeCell ref="I20:K20"/>
    <mergeCell ref="L20:N20"/>
    <mergeCell ref="A21:B21"/>
    <mergeCell ref="I21:K21"/>
    <mergeCell ref="L21:N21"/>
    <mergeCell ref="A18:B18"/>
    <mergeCell ref="I18:K18"/>
    <mergeCell ref="L18:N18"/>
    <mergeCell ref="A19:B19"/>
    <mergeCell ref="I19:K19"/>
    <mergeCell ref="L19:N19"/>
    <mergeCell ref="A16:B16"/>
    <mergeCell ref="I16:K16"/>
    <mergeCell ref="L16:N16"/>
    <mergeCell ref="A17:B17"/>
    <mergeCell ref="I17:K17"/>
    <mergeCell ref="L17:N17"/>
    <mergeCell ref="A14:B14"/>
    <mergeCell ref="J14:K14"/>
    <mergeCell ref="L14:N14"/>
    <mergeCell ref="A15:B15"/>
    <mergeCell ref="I15:K15"/>
    <mergeCell ref="L15:N15"/>
    <mergeCell ref="A12:B12"/>
    <mergeCell ref="J12:K12"/>
    <mergeCell ref="L12:N12"/>
    <mergeCell ref="A13:B13"/>
    <mergeCell ref="J13:K13"/>
    <mergeCell ref="L13:N13"/>
    <mergeCell ref="A10:B10"/>
    <mergeCell ref="J10:K10"/>
    <mergeCell ref="L10:N10"/>
    <mergeCell ref="A11:B11"/>
    <mergeCell ref="J11:K11"/>
    <mergeCell ref="L11:N11"/>
    <mergeCell ref="A8:B8"/>
    <mergeCell ref="J8:K8"/>
    <mergeCell ref="L8:N8"/>
    <mergeCell ref="A9:B9"/>
    <mergeCell ref="J9:K9"/>
    <mergeCell ref="L9:N9"/>
    <mergeCell ref="A6:B6"/>
    <mergeCell ref="J6:K6"/>
    <mergeCell ref="L6:N6"/>
    <mergeCell ref="A7:B7"/>
    <mergeCell ref="J7:K7"/>
    <mergeCell ref="L7:N7"/>
    <mergeCell ref="A4:B4"/>
    <mergeCell ref="J4:K4"/>
    <mergeCell ref="L4:N4"/>
    <mergeCell ref="A5:B5"/>
    <mergeCell ref="J5:K5"/>
    <mergeCell ref="L5:N5"/>
    <mergeCell ref="A1:A2"/>
    <mergeCell ref="M1:N1"/>
    <mergeCell ref="M2:N2"/>
    <mergeCell ref="A3:B3"/>
    <mergeCell ref="J3:K3"/>
    <mergeCell ref="L3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Cover</vt:lpstr>
      <vt:lpstr>INSTRUMENT</vt:lpstr>
      <vt:lpstr>JUNCTION BOX</vt:lpstr>
      <vt:lpstr>CABLES</vt:lpstr>
      <vt:lpstr>CABLE TRAY AND GLAND</vt:lpstr>
      <vt:lpstr>AIR HOOKUP</vt:lpstr>
      <vt:lpstr>CONTROL DATA for Spec</vt:lpstr>
      <vt:lpstr>Instr Datasheet Requirement</vt:lpstr>
      <vt:lpstr>To instrument (HIDE)</vt:lpstr>
      <vt:lpstr>FOR CABLES (HIDE)</vt:lpstr>
      <vt:lpstr>Sheet2</vt:lpstr>
      <vt:lpstr>Sheet1</vt:lpstr>
      <vt:lpstr>Original</vt:lpstr>
      <vt:lpstr>'AIR HOOKUP'!Print_Area</vt:lpstr>
      <vt:lpstr>'CABLE TRAY AND GLAND'!Print_Area</vt:lpstr>
      <vt:lpstr>CABLES!Print_Area</vt:lpstr>
      <vt:lpstr>Cover!Print_Area</vt:lpstr>
      <vt:lpstr>'Instr Datasheet Requirement'!Print_Area</vt:lpstr>
      <vt:lpstr>INSTRUMENT!Print_Area</vt:lpstr>
      <vt:lpstr>'JUNCTION BOX'!Print_Area</vt:lpstr>
      <vt:lpstr>'AIR HOOKUP'!Print_Titles</vt:lpstr>
      <vt:lpstr>'CABLE TRAY AND GLAND'!Print_Titles</vt:lpstr>
      <vt:lpstr>'CONTROL DATA for Spec'!Print_Titles</vt:lpstr>
      <vt:lpstr>'Instr Datasheet Requirement'!Print_Titles</vt:lpstr>
      <vt:lpstr>INSTRUMENT!Print_Titles</vt:lpstr>
      <vt:lpstr>'JUNCTION BOX'!Print_Titles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Diep/CTCIV-IN</dc:creator>
  <cp:lastModifiedBy>Le Viet Duc</cp:lastModifiedBy>
  <cp:lastPrinted>2025-09-08T06:07:26Z</cp:lastPrinted>
  <dcterms:created xsi:type="dcterms:W3CDTF">2025-01-10T02:04:45Z</dcterms:created>
  <dcterms:modified xsi:type="dcterms:W3CDTF">2026-04-17T09:29:11Z</dcterms:modified>
</cp:coreProperties>
</file>